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codeName="ThisWorkbook" defaultThemeVersion="124226"/>
  <mc:AlternateContent xmlns:mc="http://schemas.openxmlformats.org/markup-compatibility/2006">
    <mc:Choice Requires="x15">
      <x15ac:absPath xmlns:x15ac="http://schemas.microsoft.com/office/spreadsheetml/2010/11/ac" url="C:\Users\6237\Documents\RT3\3 RT3-2018\6 Post Award\2.12 Contract Circular\10 Revised 8 Website Jan 2021\"/>
    </mc:Choice>
  </mc:AlternateContent>
  <xr:revisionPtr revIDLastSave="0" documentId="8_{B4F32372-DBC1-4DAE-BBC2-203B02A2B5BC}" xr6:coauthVersionLast="46" xr6:coauthVersionMax="46" xr10:uidLastSave="{00000000-0000-0000-0000-000000000000}"/>
  <bookViews>
    <workbookView xWindow="-110" yWindow="-110" windowWidth="19420" windowHeight="10420" activeTab="1" xr2:uid="{00000000-000D-0000-FFFF-FFFF00000000}"/>
  </bookViews>
  <sheets>
    <sheet name="Category 1 to 3 (80-20)" sheetId="1" r:id="rId1"/>
    <sheet name="Category 4 (80-20)" sheetId="5" r:id="rId2"/>
  </sheets>
  <definedNames>
    <definedName name="addperiod1">#REF!</definedName>
    <definedName name="Per_Hour" comment="Per Month" localSheetId="0">'Category 1 to 3 (80-20)'!$D$57</definedName>
    <definedName name="_xlnm.Print_Area" localSheetId="0">'Category 1 to 3 (80-20)'!$A$36:$AE$122</definedName>
    <definedName name="_xlnm.Print_Area" localSheetId="1">'Category 4 (80-20)'!$A$23:$M$67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07" i="1" l="1"/>
  <c r="F107" i="1" l="1"/>
  <c r="G107" i="1" l="1"/>
  <c r="G41" i="5" l="1"/>
  <c r="H41" i="5"/>
  <c r="I41" i="5"/>
  <c r="AE50" i="1"/>
  <c r="AE51" i="1"/>
  <c r="AE52" i="1"/>
  <c r="AE53" i="1"/>
  <c r="AE54" i="1"/>
  <c r="AD55" i="1"/>
  <c r="Y55" i="1"/>
  <c r="U55" i="1"/>
  <c r="T55" i="1"/>
  <c r="S55" i="1"/>
  <c r="J55" i="1"/>
  <c r="I55" i="1"/>
  <c r="O55" i="1"/>
  <c r="N55" i="1"/>
  <c r="M55" i="1"/>
  <c r="L55" i="1"/>
  <c r="K55" i="1"/>
  <c r="AE55" i="1"/>
  <c r="P55" i="1"/>
  <c r="Q55" i="1"/>
  <c r="R55" i="1"/>
  <c r="V55" i="1"/>
  <c r="W55" i="1"/>
  <c r="X55" i="1"/>
  <c r="Z55" i="1"/>
  <c r="AA55" i="1"/>
  <c r="AB55" i="1"/>
  <c r="AC55" i="1"/>
  <c r="J54" i="1"/>
  <c r="K54" i="1"/>
  <c r="L54" i="1"/>
  <c r="M54" i="1"/>
  <c r="N54" i="1"/>
  <c r="O54" i="1"/>
  <c r="P54" i="1"/>
  <c r="Q54" i="1"/>
  <c r="R54" i="1"/>
  <c r="S54" i="1"/>
  <c r="T54" i="1"/>
  <c r="U54" i="1"/>
  <c r="V54" i="1"/>
  <c r="W54" i="1"/>
  <c r="X54" i="1"/>
  <c r="Y54" i="1"/>
  <c r="Z54" i="1"/>
  <c r="AA54" i="1"/>
  <c r="AB54" i="1"/>
  <c r="AC54" i="1"/>
  <c r="AD54" i="1"/>
  <c r="I54" i="1"/>
  <c r="J53" i="1"/>
  <c r="K53" i="1"/>
  <c r="L53" i="1"/>
  <c r="M53" i="1"/>
  <c r="N53" i="1"/>
  <c r="O53" i="1"/>
  <c r="P53" i="1"/>
  <c r="Q53" i="1"/>
  <c r="R53" i="1"/>
  <c r="S53" i="1"/>
  <c r="T53" i="1"/>
  <c r="U53" i="1"/>
  <c r="V53" i="1"/>
  <c r="W53" i="1"/>
  <c r="X53" i="1"/>
  <c r="Y53" i="1"/>
  <c r="Z53" i="1"/>
  <c r="AA53" i="1"/>
  <c r="AB53" i="1"/>
  <c r="AC53" i="1"/>
  <c r="AD53" i="1"/>
  <c r="I53" i="1"/>
  <c r="K52" i="1"/>
  <c r="L52" i="1"/>
  <c r="M52" i="1"/>
  <c r="N52" i="1"/>
  <c r="O52" i="1"/>
  <c r="P52" i="1"/>
  <c r="Q52" i="1"/>
  <c r="R52" i="1"/>
  <c r="S52" i="1"/>
  <c r="T52" i="1"/>
  <c r="U52" i="1"/>
  <c r="V52" i="1"/>
  <c r="W52" i="1"/>
  <c r="X52" i="1"/>
  <c r="Y52" i="1"/>
  <c r="Z52" i="1"/>
  <c r="AA52" i="1"/>
  <c r="AB52" i="1"/>
  <c r="AC52" i="1"/>
  <c r="AD52" i="1"/>
  <c r="J52" i="1"/>
  <c r="I52" i="1"/>
  <c r="J51" i="1"/>
  <c r="K51" i="1"/>
  <c r="L51" i="1"/>
  <c r="M51" i="1"/>
  <c r="N51" i="1"/>
  <c r="O51" i="1"/>
  <c r="P51" i="1"/>
  <c r="Q51" i="1"/>
  <c r="R51" i="1"/>
  <c r="S51" i="1"/>
  <c r="T51" i="1"/>
  <c r="U51" i="1"/>
  <c r="V51" i="1"/>
  <c r="W51" i="1"/>
  <c r="X51" i="1"/>
  <c r="Y51" i="1"/>
  <c r="Z51" i="1"/>
  <c r="AA51" i="1"/>
  <c r="AB51" i="1"/>
  <c r="AC51" i="1"/>
  <c r="AD51" i="1"/>
  <c r="I51" i="1"/>
  <c r="J50" i="1"/>
  <c r="K50" i="1"/>
  <c r="L50" i="1"/>
  <c r="M50" i="1"/>
  <c r="N50" i="1"/>
  <c r="O50" i="1"/>
  <c r="P50" i="1"/>
  <c r="Q50" i="1"/>
  <c r="R50" i="1"/>
  <c r="S50" i="1"/>
  <c r="T50" i="1"/>
  <c r="U50" i="1"/>
  <c r="V50" i="1"/>
  <c r="W50" i="1"/>
  <c r="X50" i="1"/>
  <c r="Y50" i="1"/>
  <c r="Z50" i="1"/>
  <c r="AA50" i="1"/>
  <c r="AB50" i="1"/>
  <c r="AC50" i="1"/>
  <c r="AD50" i="1"/>
  <c r="I50" i="1"/>
  <c r="B51" i="1"/>
  <c r="AB78" i="1" l="1"/>
  <c r="X78" i="1"/>
  <c r="T78" i="1"/>
  <c r="P78" i="1"/>
  <c r="L78" i="1"/>
  <c r="Y78" i="1"/>
  <c r="AC78" i="1"/>
  <c r="U78" i="1"/>
  <c r="I78" i="1"/>
  <c r="I80" i="1" s="1"/>
  <c r="AA78" i="1"/>
  <c r="W78" i="1"/>
  <c r="S78" i="1"/>
  <c r="O78" i="1"/>
  <c r="K78" i="1"/>
  <c r="AD78" i="1"/>
  <c r="V78" i="1"/>
  <c r="N78" i="1"/>
  <c r="Q78" i="1"/>
  <c r="M78" i="1"/>
  <c r="Z78" i="1"/>
  <c r="R78" i="1"/>
  <c r="J78" i="1"/>
  <c r="AE78" i="1"/>
  <c r="B55" i="1" l="1"/>
  <c r="B54" i="1"/>
  <c r="B53" i="1"/>
  <c r="B52" i="1"/>
  <c r="G59" i="5" l="1"/>
  <c r="H59" i="5" s="1"/>
  <c r="C59" i="5"/>
  <c r="G58" i="5"/>
  <c r="H58" i="5" s="1"/>
  <c r="C58" i="5"/>
  <c r="G57" i="5"/>
  <c r="H57" i="5" s="1"/>
  <c r="C57" i="5"/>
  <c r="D59" i="5"/>
  <c r="D58" i="5"/>
  <c r="D57" i="5"/>
  <c r="I30" i="5"/>
  <c r="H30" i="5"/>
  <c r="G30" i="5"/>
  <c r="N80" i="1"/>
  <c r="C108" i="1"/>
  <c r="Q80" i="1"/>
  <c r="R80" i="1"/>
  <c r="S80" i="1"/>
  <c r="T80" i="1"/>
  <c r="U80" i="1"/>
  <c r="V80" i="1"/>
  <c r="X80" i="1"/>
  <c r="Y80" i="1"/>
  <c r="Z80" i="1"/>
  <c r="C100" i="1"/>
  <c r="AB80" i="1"/>
  <c r="AC80" i="1"/>
  <c r="AD80" i="1"/>
  <c r="P80" i="1"/>
  <c r="W80" i="1"/>
  <c r="F115" i="1"/>
  <c r="G115" i="1" s="1"/>
  <c r="B115" i="1"/>
  <c r="F114" i="1"/>
  <c r="G114" i="1" s="1"/>
  <c r="B114" i="1"/>
  <c r="F113" i="1"/>
  <c r="G113" i="1" s="1"/>
  <c r="B113" i="1"/>
  <c r="F112" i="1"/>
  <c r="G112" i="1" s="1"/>
  <c r="B112" i="1"/>
  <c r="F111" i="1"/>
  <c r="G111" i="1" s="1"/>
  <c r="B111" i="1"/>
  <c r="F110" i="1"/>
  <c r="G110" i="1" s="1"/>
  <c r="B110" i="1"/>
  <c r="F109" i="1"/>
  <c r="G109" i="1" s="1"/>
  <c r="B109" i="1"/>
  <c r="F108" i="1"/>
  <c r="G108" i="1" s="1"/>
  <c r="B108" i="1"/>
  <c r="F106" i="1"/>
  <c r="G106" i="1" s="1"/>
  <c r="B106" i="1"/>
  <c r="F105" i="1"/>
  <c r="G105" i="1" s="1"/>
  <c r="B105" i="1"/>
  <c r="F104" i="1"/>
  <c r="G104" i="1" s="1"/>
  <c r="B104" i="1"/>
  <c r="F103" i="1"/>
  <c r="G103" i="1" s="1"/>
  <c r="B103" i="1"/>
  <c r="F102" i="1"/>
  <c r="G102" i="1" s="1"/>
  <c r="B102" i="1"/>
  <c r="F101" i="1"/>
  <c r="G101" i="1" s="1"/>
  <c r="B101" i="1"/>
  <c r="F100" i="1"/>
  <c r="G100" i="1" s="1"/>
  <c r="B100" i="1"/>
  <c r="F99" i="1"/>
  <c r="G99" i="1" s="1"/>
  <c r="B99" i="1"/>
  <c r="F98" i="1"/>
  <c r="G98" i="1" s="1"/>
  <c r="B98" i="1"/>
  <c r="F97" i="1"/>
  <c r="G97" i="1" s="1"/>
  <c r="B97" i="1"/>
  <c r="F96" i="1"/>
  <c r="G96" i="1" s="1"/>
  <c r="B96" i="1"/>
  <c r="F95" i="1"/>
  <c r="G95" i="1" s="1"/>
  <c r="B95" i="1"/>
  <c r="F94" i="1"/>
  <c r="G94" i="1" s="1"/>
  <c r="B94" i="1"/>
  <c r="B50" i="1"/>
  <c r="C49" i="1"/>
  <c r="C102" i="1" l="1"/>
  <c r="AE80" i="1"/>
  <c r="M80" i="1"/>
  <c r="L80" i="1"/>
  <c r="J80" i="1"/>
  <c r="C105" i="1"/>
  <c r="AA80" i="1"/>
  <c r="O80" i="1"/>
  <c r="G43" i="5"/>
  <c r="H43" i="5"/>
  <c r="F43" i="5"/>
  <c r="C95" i="1"/>
  <c r="C106" i="1"/>
  <c r="C99" i="1"/>
  <c r="C98" i="1"/>
  <c r="C103" i="1"/>
  <c r="C112" i="1"/>
  <c r="C104" i="1"/>
  <c r="C96" i="1"/>
  <c r="C110" i="1"/>
  <c r="C111" i="1"/>
  <c r="C113" i="1"/>
  <c r="C109" i="1"/>
  <c r="C107" i="1"/>
  <c r="C114" i="1"/>
  <c r="C94" i="1" l="1"/>
  <c r="C97" i="1"/>
  <c r="C101" i="1"/>
  <c r="K80" i="1"/>
  <c r="D94" i="1" s="1"/>
  <c r="E57" i="5"/>
  <c r="C115" i="1"/>
  <c r="J94" i="1" l="1"/>
  <c r="K94" i="1"/>
  <c r="K57" i="5"/>
  <c r="L57" i="5"/>
  <c r="F57" i="5"/>
  <c r="I57" i="5" s="1"/>
  <c r="E59" i="5"/>
  <c r="E58" i="5"/>
  <c r="D114" i="1"/>
  <c r="D112" i="1"/>
  <c r="D110" i="1"/>
  <c r="D108" i="1"/>
  <c r="D105" i="1"/>
  <c r="D103" i="1"/>
  <c r="D101" i="1"/>
  <c r="D99" i="1"/>
  <c r="D97" i="1"/>
  <c r="D95" i="1"/>
  <c r="D115" i="1"/>
  <c r="D113" i="1"/>
  <c r="D111" i="1"/>
  <c r="D109" i="1"/>
  <c r="D107" i="1"/>
  <c r="D106" i="1"/>
  <c r="D104" i="1"/>
  <c r="D102" i="1"/>
  <c r="D100" i="1"/>
  <c r="D98" i="1"/>
  <c r="D96" i="1"/>
  <c r="E94" i="1"/>
  <c r="H94" i="1" s="1"/>
  <c r="J109" i="1" l="1"/>
  <c r="K109" i="1"/>
  <c r="E109" i="1"/>
  <c r="H109" i="1" s="1"/>
  <c r="J111" i="1"/>
  <c r="K111" i="1"/>
  <c r="E111" i="1"/>
  <c r="H111" i="1" s="1"/>
  <c r="J105" i="1"/>
  <c r="K105" i="1"/>
  <c r="E105" i="1"/>
  <c r="H105" i="1" s="1"/>
  <c r="J112" i="1"/>
  <c r="K112" i="1"/>
  <c r="E112" i="1"/>
  <c r="H112" i="1" s="1"/>
  <c r="J104" i="1"/>
  <c r="E104" i="1"/>
  <c r="H104" i="1" s="1"/>
  <c r="K104" i="1"/>
  <c r="J106" i="1"/>
  <c r="E106" i="1"/>
  <c r="H106" i="1" s="1"/>
  <c r="K106" i="1"/>
  <c r="J102" i="1"/>
  <c r="K102" i="1"/>
  <c r="E102" i="1"/>
  <c r="H102" i="1" s="1"/>
  <c r="J96" i="1"/>
  <c r="K96" i="1"/>
  <c r="E96" i="1"/>
  <c r="H96" i="1" s="1"/>
  <c r="J98" i="1"/>
  <c r="E98" i="1"/>
  <c r="H98" i="1" s="1"/>
  <c r="K98" i="1"/>
  <c r="J113" i="1"/>
  <c r="E113" i="1"/>
  <c r="H113" i="1" s="1"/>
  <c r="K113" i="1"/>
  <c r="J99" i="1"/>
  <c r="K99" i="1"/>
  <c r="E99" i="1"/>
  <c r="H99" i="1" s="1"/>
  <c r="J114" i="1"/>
  <c r="K114" i="1"/>
  <c r="E114" i="1"/>
  <c r="H114" i="1" s="1"/>
  <c r="J100" i="1"/>
  <c r="E100" i="1"/>
  <c r="H100" i="1" s="1"/>
  <c r="K100" i="1"/>
  <c r="J107" i="1"/>
  <c r="E107" i="1"/>
  <c r="H107" i="1" s="1"/>
  <c r="K107" i="1"/>
  <c r="J108" i="1"/>
  <c r="E108" i="1"/>
  <c r="H108" i="1" s="1"/>
  <c r="K108" i="1"/>
  <c r="J110" i="1"/>
  <c r="K110" i="1"/>
  <c r="E110" i="1"/>
  <c r="H110" i="1" s="1"/>
  <c r="J103" i="1"/>
  <c r="K103" i="1"/>
  <c r="E103" i="1"/>
  <c r="H103" i="1" s="1"/>
  <c r="K59" i="5"/>
  <c r="L59" i="5"/>
  <c r="F59" i="5"/>
  <c r="I59" i="5" s="1"/>
  <c r="K58" i="5"/>
  <c r="L58" i="5"/>
  <c r="F58" i="5"/>
  <c r="I58" i="5" s="1"/>
  <c r="E115" i="1"/>
  <c r="H115" i="1" s="1"/>
  <c r="K115" i="1"/>
  <c r="J115" i="1"/>
  <c r="K101" i="1"/>
  <c r="J101" i="1"/>
  <c r="E101" i="1"/>
  <c r="H101" i="1" s="1"/>
  <c r="J95" i="1"/>
  <c r="E95" i="1"/>
  <c r="H95" i="1" s="1"/>
  <c r="K95" i="1"/>
  <c r="J97" i="1"/>
  <c r="E97" i="1"/>
  <c r="H97" i="1" s="1"/>
  <c r="K97" i="1"/>
  <c r="J58" i="5" l="1"/>
  <c r="I107" i="1"/>
  <c r="I99" i="1"/>
  <c r="I113" i="1"/>
  <c r="I102" i="1"/>
  <c r="I112" i="1"/>
  <c r="I110" i="1"/>
  <c r="I108" i="1"/>
  <c r="I114" i="1"/>
  <c r="I96" i="1"/>
  <c r="I109" i="1"/>
  <c r="I104" i="1"/>
  <c r="I111" i="1"/>
  <c r="I100" i="1"/>
  <c r="I98" i="1"/>
  <c r="I106" i="1"/>
  <c r="I105" i="1"/>
  <c r="J59" i="5"/>
  <c r="I103" i="1"/>
  <c r="J57" i="5"/>
  <c r="I95" i="1"/>
  <c r="I97" i="1"/>
  <c r="I94" i="1"/>
  <c r="I101" i="1"/>
  <c r="I11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Izak de Villiers</author>
    <author>James Patterson</author>
    <author>Rolf</author>
  </authors>
  <commentList>
    <comment ref="A39" authorId="0" shapeId="0" xr:uid="{00000000-0006-0000-0000-000001000000}">
      <text>
        <r>
          <rPr>
            <sz val="9"/>
            <color indexed="81"/>
            <rFont val="Tahoma"/>
            <family val="2"/>
          </rPr>
          <t>NB! For additional products copy the sheet into a new sheet and customise to the relevant product. State Institutions are to remove and replace the National Treasury logo with their own logo</t>
        </r>
      </text>
    </comment>
    <comment ref="I40" authorId="1" shapeId="0" xr:uid="{00000000-0006-0000-0000-000002000000}">
      <text>
        <r>
          <rPr>
            <b/>
            <sz val="9"/>
            <color indexed="81"/>
            <rFont val="Tahoma"/>
            <family val="2"/>
          </rPr>
          <t>INSERT THE QTY OF DEVICES REQUIRED - 
QTY MUST BE AT LEAST 1
ALL DEVICES MUST BE THE SAME</t>
        </r>
      </text>
    </comment>
    <comment ref="J40" authorId="1" shapeId="0" xr:uid="{00000000-0006-0000-0000-000003000000}">
      <text>
        <r>
          <rPr>
            <b/>
            <sz val="9"/>
            <color indexed="81"/>
            <rFont val="Tahoma"/>
            <family val="2"/>
          </rPr>
          <t>INSERT THE QTY OF DEVICES REQUIRED - 
QTY MUST BE AT LEAST 1
ALL DEVICES MUST BE THE SAME</t>
        </r>
      </text>
    </comment>
    <comment ref="K40" authorId="1" shapeId="0" xr:uid="{00000000-0006-0000-0000-000004000000}">
      <text>
        <r>
          <rPr>
            <b/>
            <sz val="9"/>
            <color indexed="81"/>
            <rFont val="Tahoma"/>
            <family val="2"/>
          </rPr>
          <t>INSERT THE QTY OF DEVICES REQUIRED - 
QTY MUST BE AT LEAST 1
ALL DEVICES MUST BE THE SAME</t>
        </r>
      </text>
    </comment>
    <comment ref="L40" authorId="1" shapeId="0" xr:uid="{00000000-0006-0000-0000-000005000000}">
      <text>
        <r>
          <rPr>
            <b/>
            <sz val="9"/>
            <color indexed="81"/>
            <rFont val="Tahoma"/>
            <family val="2"/>
          </rPr>
          <t>INSERT THE QTY OF DEVICES REQUIRED - 
QTY MUST BE AT LEAST 1
ALL DEVICES MUST BE THE SAME</t>
        </r>
      </text>
    </comment>
    <comment ref="M40" authorId="1" shapeId="0" xr:uid="{00000000-0006-0000-0000-000006000000}">
      <text>
        <r>
          <rPr>
            <b/>
            <sz val="9"/>
            <color indexed="81"/>
            <rFont val="Tahoma"/>
            <family val="2"/>
          </rPr>
          <t>INSERT THE QTY OF DEVICES REQUIRED - 
QTY MUST BE AT LEAST 1
ALL DEVICES MUST BE THE SAME</t>
        </r>
      </text>
    </comment>
    <comment ref="N40" authorId="1" shapeId="0" xr:uid="{00000000-0006-0000-0000-000007000000}">
      <text>
        <r>
          <rPr>
            <b/>
            <sz val="9"/>
            <color indexed="81"/>
            <rFont val="Tahoma"/>
            <family val="2"/>
          </rPr>
          <t>INSERT THE QTY OF DEVICES REQUIRED - 
QTY MUST BE AT LEAST 1
ALL DEVICES MUST BE THE SAME</t>
        </r>
      </text>
    </comment>
    <comment ref="O40" authorId="1" shapeId="0" xr:uid="{00000000-0006-0000-0000-000008000000}">
      <text>
        <r>
          <rPr>
            <b/>
            <sz val="9"/>
            <color indexed="81"/>
            <rFont val="Tahoma"/>
            <family val="2"/>
          </rPr>
          <t>INSERT THE QTY OF DEVICES REQUIRED - 
QTY MUST BE AT LEAST 1
ALL DEVICES MUST BE THE SAME</t>
        </r>
      </text>
    </comment>
    <comment ref="P40" authorId="1" shapeId="0" xr:uid="{00000000-0006-0000-0000-000009000000}">
      <text>
        <r>
          <rPr>
            <b/>
            <sz val="9"/>
            <color indexed="81"/>
            <rFont val="Tahoma"/>
            <family val="2"/>
          </rPr>
          <t>INSERT THE QTY OF DEVICES REQUIRED - 
QTY MUST BE AT LEAST 1
ALL DEVICES MUST BE THE SAME</t>
        </r>
      </text>
    </comment>
    <comment ref="Q40" authorId="1" shapeId="0" xr:uid="{00000000-0006-0000-0000-00000A000000}">
      <text>
        <r>
          <rPr>
            <b/>
            <sz val="9"/>
            <color indexed="81"/>
            <rFont val="Tahoma"/>
            <family val="2"/>
          </rPr>
          <t>INSERT THE QTY OF DEVICES REQUIRED - 
QTY MUST BE AT LEAST 1
ALL DEVICES MUST BE THE SAME</t>
        </r>
      </text>
    </comment>
    <comment ref="R40" authorId="1" shapeId="0" xr:uid="{00000000-0006-0000-0000-00000B000000}">
      <text>
        <r>
          <rPr>
            <b/>
            <sz val="9"/>
            <color indexed="81"/>
            <rFont val="Tahoma"/>
            <family val="2"/>
          </rPr>
          <t>INSERT THE QTY OF DEVICES REQUIRED - 
QTY MUST BE AT LEAST 1
ALL DEVICES MUST BE THE SAME</t>
        </r>
      </text>
    </comment>
    <comment ref="S40" authorId="1" shapeId="0" xr:uid="{00000000-0006-0000-0000-00000C000000}">
      <text>
        <r>
          <rPr>
            <b/>
            <sz val="9"/>
            <color indexed="81"/>
            <rFont val="Tahoma"/>
            <family val="2"/>
          </rPr>
          <t>INSERT THE QTY OF DEVICES REQUIRED - 
QTY MUST BE AT LEAST 1
ALL DEVICES MUST BE THE SAME</t>
        </r>
      </text>
    </comment>
    <comment ref="T40" authorId="1" shapeId="0" xr:uid="{00000000-0006-0000-0000-00000D000000}">
      <text>
        <r>
          <rPr>
            <b/>
            <sz val="9"/>
            <color indexed="81"/>
            <rFont val="Tahoma"/>
            <family val="2"/>
          </rPr>
          <t>INSERT THE QTY OF DEVICES REQUIRED - 
QTY MUST BE AT LEAST 1
ALL DEVICES MUST BE THE SAME</t>
        </r>
      </text>
    </comment>
    <comment ref="U40" authorId="1" shapeId="0" xr:uid="{00000000-0006-0000-0000-00000E000000}">
      <text>
        <r>
          <rPr>
            <b/>
            <sz val="9"/>
            <color indexed="81"/>
            <rFont val="Tahoma"/>
            <family val="2"/>
          </rPr>
          <t>INSERT THE QTY OF DEVICES REQUIRED - 
QTY MUST BE AT LEAST 1
ALL DEVICES MUST BE THE SAME</t>
        </r>
      </text>
    </comment>
    <comment ref="V40" authorId="1" shapeId="0" xr:uid="{00000000-0006-0000-0000-00000F000000}">
      <text>
        <r>
          <rPr>
            <b/>
            <sz val="9"/>
            <color indexed="81"/>
            <rFont val="Tahoma"/>
            <family val="2"/>
          </rPr>
          <t>INSERT THE QTY OF DEVICES REQUIRED - 
QTY MUST BE AT LEAST 1
ALL DEVICES MUST BE THE SAME</t>
        </r>
      </text>
    </comment>
    <comment ref="W40" authorId="1" shapeId="0" xr:uid="{00000000-0006-0000-0000-000010000000}">
      <text>
        <r>
          <rPr>
            <b/>
            <sz val="9"/>
            <color indexed="81"/>
            <rFont val="Tahoma"/>
            <family val="2"/>
          </rPr>
          <t>INSERT THE QTY OF DEVICES REQUIRED - 
QTY MUST BE AT LEAST 1
ALL DEVICES MUST BE THE SAME</t>
        </r>
      </text>
    </comment>
    <comment ref="X40" authorId="1" shapeId="0" xr:uid="{00000000-0006-0000-0000-000011000000}">
      <text>
        <r>
          <rPr>
            <b/>
            <sz val="9"/>
            <color indexed="81"/>
            <rFont val="Tahoma"/>
            <family val="2"/>
          </rPr>
          <t>INSERT THE QTY OF DEVICES REQUIRED - 
QTY MUST BE AT LEAST 1
ALL DEVICES MUST BE THE SAME</t>
        </r>
      </text>
    </comment>
    <comment ref="Y40" authorId="1" shapeId="0" xr:uid="{00000000-0006-0000-0000-000012000000}">
      <text>
        <r>
          <rPr>
            <b/>
            <sz val="9"/>
            <color indexed="81"/>
            <rFont val="Tahoma"/>
            <family val="2"/>
          </rPr>
          <t>INSERT THE QTY OF DEVICES REQUIRED - 
QTY MUST BE AT LEAST 1
ALL DEVICES MUST BE THE SAME</t>
        </r>
      </text>
    </comment>
    <comment ref="Z40" authorId="1" shapeId="0" xr:uid="{00000000-0006-0000-0000-000013000000}">
      <text>
        <r>
          <rPr>
            <b/>
            <sz val="9"/>
            <color indexed="81"/>
            <rFont val="Tahoma"/>
            <family val="2"/>
          </rPr>
          <t>INSERT THE QTY OF DEVICES REQUIRED - 
QTY MUST BE AT LEAST 1
ALL DEVICES MUST BE THE SAME</t>
        </r>
      </text>
    </comment>
    <comment ref="AA40" authorId="1" shapeId="0" xr:uid="{00000000-0006-0000-0000-000014000000}">
      <text>
        <r>
          <rPr>
            <b/>
            <sz val="9"/>
            <color indexed="81"/>
            <rFont val="Tahoma"/>
            <family val="2"/>
          </rPr>
          <t>INSERT THE QTY OF DEVICES REQUIRED - 
QTY MUST BE AT LEAST 1
ALL DEVICES MUST BE THE SAME</t>
        </r>
      </text>
    </comment>
    <comment ref="AB40" authorId="1" shapeId="0" xr:uid="{00000000-0006-0000-0000-000015000000}">
      <text>
        <r>
          <rPr>
            <b/>
            <sz val="9"/>
            <color indexed="81"/>
            <rFont val="Tahoma"/>
            <family val="2"/>
          </rPr>
          <t>INSERT THE QTY OF DEVICES REQUIRED - 
QTY MUST BE AT LEAST 1
ALL DEVICES MUST BE THE SAME</t>
        </r>
      </text>
    </comment>
    <comment ref="AC40" authorId="1" shapeId="0" xr:uid="{00000000-0006-0000-0000-000016000000}">
      <text>
        <r>
          <rPr>
            <b/>
            <sz val="9"/>
            <color indexed="81"/>
            <rFont val="Tahoma"/>
            <family val="2"/>
          </rPr>
          <t>INSERT THE QTY OF DEVICES REQUIRED - 
QTY MUST BE AT LEAST 1
ALL DEVICES MUST BE THE SAME</t>
        </r>
      </text>
    </comment>
    <comment ref="AD40" authorId="1" shapeId="0" xr:uid="{00000000-0006-0000-0000-000017000000}">
      <text>
        <r>
          <rPr>
            <b/>
            <sz val="9"/>
            <color indexed="81"/>
            <rFont val="Tahoma"/>
            <family val="2"/>
          </rPr>
          <t>INSERT THE QTY OF DEVICES REQUIRED - 
QTY MUST BE AT LEAST 1
ALL DEVICES MUST BE THE SAME</t>
        </r>
      </text>
    </comment>
    <comment ref="AE40" authorId="1" shapeId="0" xr:uid="{00000000-0006-0000-0000-000018000000}">
      <text>
        <r>
          <rPr>
            <b/>
            <sz val="9"/>
            <color indexed="81"/>
            <rFont val="Tahoma"/>
            <family val="2"/>
          </rPr>
          <t>INSERT THE QTY OF DEVICES REQUIRED - 
QTY MUST BE AT LEAST 1
ALL DEVICES MUST BE THE SAME</t>
        </r>
      </text>
    </comment>
    <comment ref="I41" authorId="2" shapeId="0" xr:uid="{00000000-0006-0000-0000-000019000000}">
      <text>
        <r>
          <rPr>
            <b/>
            <sz val="9"/>
            <color indexed="81"/>
            <rFont val="Tahoma"/>
            <family val="2"/>
          </rPr>
          <t>Change No to YES if Managed Print Services are offered, this would automatically  generate savings in operations by min 30%</t>
        </r>
        <r>
          <rPr>
            <sz val="9"/>
            <color indexed="81"/>
            <rFont val="Tahoma"/>
            <family val="2"/>
          </rPr>
          <t xml:space="preserve">
</t>
        </r>
      </text>
    </comment>
    <comment ref="J41" authorId="2" shapeId="0" xr:uid="{00000000-0006-0000-0000-00001A000000}">
      <text>
        <r>
          <rPr>
            <b/>
            <sz val="9"/>
            <color indexed="81"/>
            <rFont val="Tahoma"/>
            <family val="2"/>
          </rPr>
          <t>Change No to YES if Managed Print Services are offered, this would automatically  generate savings in operations by min 30%</t>
        </r>
      </text>
    </comment>
    <comment ref="K41" authorId="2" shapeId="0" xr:uid="{00000000-0006-0000-0000-00001B000000}">
      <text>
        <r>
          <rPr>
            <b/>
            <sz val="9"/>
            <color indexed="81"/>
            <rFont val="Tahoma"/>
            <family val="2"/>
          </rPr>
          <t>Change No to YES if Managed Print Services are offered, this would automatically  generate savings in operations by min 30%</t>
        </r>
      </text>
    </comment>
    <comment ref="L41" authorId="2" shapeId="0" xr:uid="{00000000-0006-0000-0000-00001C000000}">
      <text>
        <r>
          <rPr>
            <b/>
            <sz val="9"/>
            <color indexed="81"/>
            <rFont val="Tahoma"/>
            <family val="2"/>
          </rPr>
          <t>Change No to YES if Managed Print Services are offered, this would automatically  generate savings in operations by min 30%</t>
        </r>
      </text>
    </comment>
    <comment ref="M41" authorId="2" shapeId="0" xr:uid="{00000000-0006-0000-0000-00001D000000}">
      <text>
        <r>
          <rPr>
            <b/>
            <sz val="9"/>
            <color indexed="81"/>
            <rFont val="Tahoma"/>
            <family val="2"/>
          </rPr>
          <t>Change No to YES if Managed Print Services are offered, this would automatically  generate savings in operations by min 30%</t>
        </r>
      </text>
    </comment>
    <comment ref="N41" authorId="2" shapeId="0" xr:uid="{00000000-0006-0000-0000-00001E000000}">
      <text>
        <r>
          <rPr>
            <b/>
            <sz val="9"/>
            <color indexed="81"/>
            <rFont val="Tahoma"/>
            <family val="2"/>
          </rPr>
          <t>Change No to YES if Managed Print Services are offered, this would automatically  generate savings in operations by min 30%</t>
        </r>
      </text>
    </comment>
    <comment ref="O41" authorId="2" shapeId="0" xr:uid="{00000000-0006-0000-0000-00001F000000}">
      <text>
        <r>
          <rPr>
            <b/>
            <sz val="9"/>
            <color indexed="81"/>
            <rFont val="Tahoma"/>
            <family val="2"/>
          </rPr>
          <t>Change No to YES if Managed Print Services are offered, this would automatically  generate savings in operations by min 30%</t>
        </r>
      </text>
    </comment>
    <comment ref="P41" authorId="2" shapeId="0" xr:uid="{00000000-0006-0000-0000-000020000000}">
      <text>
        <r>
          <rPr>
            <b/>
            <sz val="9"/>
            <color indexed="81"/>
            <rFont val="Tahoma"/>
            <family val="2"/>
          </rPr>
          <t>Change No to YES if Managed Print Services are offered, this would automatically  generate savings in operations by min 30%</t>
        </r>
      </text>
    </comment>
    <comment ref="Q41" authorId="2" shapeId="0" xr:uid="{00000000-0006-0000-0000-000021000000}">
      <text>
        <r>
          <rPr>
            <b/>
            <sz val="9"/>
            <color indexed="81"/>
            <rFont val="Tahoma"/>
            <family val="2"/>
          </rPr>
          <t>Change No to YES if Managed Print Services are offered, this would automatically  generate savings in operations by min 30%</t>
        </r>
      </text>
    </comment>
    <comment ref="R41" authorId="2" shapeId="0" xr:uid="{00000000-0006-0000-0000-000022000000}">
      <text>
        <r>
          <rPr>
            <b/>
            <sz val="9"/>
            <color indexed="81"/>
            <rFont val="Tahoma"/>
            <family val="2"/>
          </rPr>
          <t>Change No to YES if Managed Print Services are offered, this would automatically  generate savings in operations by min 30%</t>
        </r>
      </text>
    </comment>
    <comment ref="S41" authorId="2" shapeId="0" xr:uid="{00000000-0006-0000-0000-000023000000}">
      <text>
        <r>
          <rPr>
            <b/>
            <sz val="9"/>
            <color indexed="81"/>
            <rFont val="Tahoma"/>
            <family val="2"/>
          </rPr>
          <t>Change No to YES if Managed Print Services are offered, this would automatically  generate savings in operations by min 30%</t>
        </r>
      </text>
    </comment>
    <comment ref="T41" authorId="2" shapeId="0" xr:uid="{00000000-0006-0000-0000-000024000000}">
      <text>
        <r>
          <rPr>
            <b/>
            <sz val="9"/>
            <color indexed="81"/>
            <rFont val="Tahoma"/>
            <family val="2"/>
          </rPr>
          <t>Change No to YES if Managed Print Services are offered, this would automatically  generate savings in operations by min 30%</t>
        </r>
      </text>
    </comment>
    <comment ref="U41" authorId="2" shapeId="0" xr:uid="{00000000-0006-0000-0000-000025000000}">
      <text>
        <r>
          <rPr>
            <b/>
            <sz val="9"/>
            <color indexed="81"/>
            <rFont val="Tahoma"/>
            <family val="2"/>
          </rPr>
          <t>Change No to YES if Managed Print Services are offered, this would automatically  generate savings in operations by min 30%</t>
        </r>
      </text>
    </comment>
    <comment ref="V41" authorId="2" shapeId="0" xr:uid="{00000000-0006-0000-0000-000026000000}">
      <text>
        <r>
          <rPr>
            <b/>
            <sz val="9"/>
            <color indexed="81"/>
            <rFont val="Tahoma"/>
            <family val="2"/>
          </rPr>
          <t>Change No to YES if Managed Print Services are offered, this would automatically  generate savings in operations by min 30%</t>
        </r>
      </text>
    </comment>
    <comment ref="W41" authorId="2" shapeId="0" xr:uid="{00000000-0006-0000-0000-000027000000}">
      <text>
        <r>
          <rPr>
            <b/>
            <sz val="9"/>
            <color indexed="81"/>
            <rFont val="Tahoma"/>
            <family val="2"/>
          </rPr>
          <t>Change No to YES if Managed Print Services are offered, this would automatically  generate savings in operations by min 30%</t>
        </r>
      </text>
    </comment>
    <comment ref="X41" authorId="2" shapeId="0" xr:uid="{00000000-0006-0000-0000-000028000000}">
      <text>
        <r>
          <rPr>
            <b/>
            <sz val="9"/>
            <color indexed="81"/>
            <rFont val="Tahoma"/>
            <family val="2"/>
          </rPr>
          <t>Change No to YES if Managed Print Services are offered, this would automatically  generate savings in operations by min 30%</t>
        </r>
      </text>
    </comment>
    <comment ref="Y41" authorId="2" shapeId="0" xr:uid="{00000000-0006-0000-0000-000029000000}">
      <text>
        <r>
          <rPr>
            <b/>
            <sz val="9"/>
            <color indexed="81"/>
            <rFont val="Tahoma"/>
            <family val="2"/>
          </rPr>
          <t>Change No to YES if Managed Print Services are offered, this would automatically  generate savings in operations by min 30%</t>
        </r>
      </text>
    </comment>
    <comment ref="Z41" authorId="2" shapeId="0" xr:uid="{00000000-0006-0000-0000-00002A000000}">
      <text>
        <r>
          <rPr>
            <b/>
            <sz val="9"/>
            <color indexed="81"/>
            <rFont val="Tahoma"/>
            <family val="2"/>
          </rPr>
          <t>Change No to YES if Managed Print Services are offered, this would automatically  generate savings in operations by min 30%</t>
        </r>
      </text>
    </comment>
    <comment ref="AA41" authorId="2" shapeId="0" xr:uid="{00000000-0006-0000-0000-00002B000000}">
      <text>
        <r>
          <rPr>
            <b/>
            <sz val="9"/>
            <color indexed="81"/>
            <rFont val="Tahoma"/>
            <family val="2"/>
          </rPr>
          <t>Change No to YES if Managed Print Services are offered, this would automatically  generate savings in operations by min 30%</t>
        </r>
      </text>
    </comment>
    <comment ref="AB41" authorId="2" shapeId="0" xr:uid="{00000000-0006-0000-0000-00002C000000}">
      <text>
        <r>
          <rPr>
            <b/>
            <sz val="9"/>
            <color indexed="81"/>
            <rFont val="Tahoma"/>
            <family val="2"/>
          </rPr>
          <t>Change No to YES if Managed Print Services are offered, this would automatically  generate savings in operations by min 30%</t>
        </r>
      </text>
    </comment>
    <comment ref="AC41" authorId="2" shapeId="0" xr:uid="{00000000-0006-0000-0000-00002D000000}">
      <text>
        <r>
          <rPr>
            <b/>
            <sz val="9"/>
            <color indexed="81"/>
            <rFont val="Tahoma"/>
            <family val="2"/>
          </rPr>
          <t>Change No to YES if Managed Print Services are offered, this would automatically  generate savings in operations by min 30%</t>
        </r>
      </text>
    </comment>
    <comment ref="AD41" authorId="2" shapeId="0" xr:uid="{00000000-0006-0000-0000-00002E000000}">
      <text>
        <r>
          <rPr>
            <b/>
            <sz val="9"/>
            <color indexed="81"/>
            <rFont val="Tahoma"/>
            <family val="2"/>
          </rPr>
          <t>Change No to YES if Managed Print Services are offered, this would automatically  generate savings in operations by min 30%</t>
        </r>
      </text>
    </comment>
    <comment ref="AE41" authorId="2" shapeId="0" xr:uid="{00000000-0006-0000-0000-00002F000000}">
      <text>
        <r>
          <rPr>
            <b/>
            <sz val="9"/>
            <color indexed="81"/>
            <rFont val="Tahoma"/>
            <family val="2"/>
          </rPr>
          <t>Change No to YES if Managed Print Services are offered, this would automatically  generate savings in operations by min 30%</t>
        </r>
      </text>
    </comment>
    <comment ref="B57" authorId="0" shapeId="0" xr:uid="{00000000-0006-0000-0000-000030000000}">
      <text>
        <r>
          <rPr>
            <sz val="9"/>
            <color indexed="81"/>
            <rFont val="Tahoma"/>
            <family val="2"/>
          </rPr>
          <t>Select only the services relevant to the requirement, delete others</t>
        </r>
      </text>
    </comment>
    <comment ref="D57" authorId="0" shapeId="0" xr:uid="{00000000-0006-0000-0000-000031000000}">
      <text>
        <r>
          <rPr>
            <sz val="9"/>
            <color indexed="81"/>
            <rFont val="Tahoma"/>
            <family val="2"/>
          </rPr>
          <t>Choose the appropriate measurement</t>
        </r>
      </text>
    </comment>
    <comment ref="I57" authorId="2" shapeId="0" xr:uid="{00000000-0006-0000-0000-000032000000}">
      <text>
        <r>
          <rPr>
            <b/>
            <sz val="9"/>
            <color indexed="81"/>
            <rFont val="Tahoma"/>
            <family val="2"/>
          </rPr>
          <t>If Per Month, multiply by 36 month</t>
        </r>
      </text>
    </comment>
    <comment ref="B72" authorId="0" shapeId="0" xr:uid="{00000000-0006-0000-0000-000033000000}">
      <text>
        <r>
          <rPr>
            <sz val="9"/>
            <color indexed="81"/>
            <rFont val="Tahoma"/>
            <family val="2"/>
          </rPr>
          <t>Add additional services based on requirement</t>
        </r>
      </text>
    </comment>
    <comment ref="I72" authorId="2" shapeId="0" xr:uid="{00000000-0006-0000-0000-000034000000}">
      <text>
        <r>
          <rPr>
            <b/>
            <sz val="9"/>
            <color indexed="81"/>
            <rFont val="Tahoma"/>
            <family val="2"/>
          </rPr>
          <t>If Per Month, multiply by 36 month</t>
        </r>
      </text>
    </comment>
    <comment ref="B78" authorId="0" shapeId="0" xr:uid="{00000000-0006-0000-0000-000035000000}">
      <text>
        <r>
          <rPr>
            <sz val="9"/>
            <color indexed="81"/>
            <rFont val="Tahoma"/>
            <family val="2"/>
          </rPr>
          <t>Evaluate and award based on this TCO figure</t>
        </r>
      </text>
    </comment>
    <comment ref="C93" authorId="0" shapeId="0" xr:uid="{00000000-0006-0000-0000-000036000000}">
      <text>
        <r>
          <rPr>
            <sz val="9"/>
            <color indexed="81"/>
            <rFont val="Tahoma"/>
            <family val="2"/>
          </rPr>
          <t>This value will automatically populate with the TCO value from Row 80 above</t>
        </r>
      </text>
    </comment>
    <comment ref="D93" authorId="0" shapeId="0" xr:uid="{00000000-0006-0000-0000-000037000000}">
      <text>
        <r>
          <rPr>
            <sz val="9"/>
            <color indexed="81"/>
            <rFont val="Tahoma"/>
            <family val="2"/>
          </rPr>
          <t>This value will automatically populate when Column P lowest TCO is inserted</t>
        </r>
      </text>
    </comment>
    <comment ref="E93" authorId="0" shapeId="0" xr:uid="{00000000-0006-0000-0000-000038000000}">
      <text>
        <r>
          <rPr>
            <sz val="9"/>
            <color indexed="81"/>
            <rFont val="Tahoma"/>
            <family val="2"/>
          </rPr>
          <t>Automatic calculation</t>
        </r>
      </text>
    </comment>
    <comment ref="G93" authorId="0" shapeId="0" xr:uid="{00000000-0006-0000-0000-000039000000}">
      <text>
        <r>
          <rPr>
            <sz val="9"/>
            <color indexed="81"/>
            <rFont val="Tahoma"/>
            <family val="2"/>
          </rPr>
          <t>Automatic calculation</t>
        </r>
      </text>
    </comment>
    <comment ref="H93" authorId="0" shapeId="0" xr:uid="{00000000-0006-0000-0000-00003A000000}">
      <text>
        <r>
          <rPr>
            <sz val="9"/>
            <color indexed="81"/>
            <rFont val="Tahoma"/>
            <family val="2"/>
          </rPr>
          <t>Automatic calculation</t>
        </r>
      </text>
    </comment>
    <comment ref="I93" authorId="0" shapeId="0" xr:uid="{00000000-0006-0000-0000-00003B000000}">
      <text>
        <r>
          <rPr>
            <sz val="9"/>
            <color indexed="81"/>
            <rFont val="Tahoma"/>
            <family val="2"/>
          </rPr>
          <t>Automatic calculation</t>
        </r>
      </text>
    </comment>
    <comment ref="J93" authorId="0" shapeId="0" xr:uid="{00000000-0006-0000-0000-00003C000000}">
      <text>
        <r>
          <rPr>
            <sz val="9"/>
            <color indexed="81"/>
            <rFont val="Tahoma"/>
            <family val="2"/>
          </rPr>
          <t>Automatic calculation</t>
        </r>
      </text>
    </comment>
    <comment ref="K93" authorId="0" shapeId="0" xr:uid="{00000000-0006-0000-0000-00003D000000}">
      <text>
        <r>
          <rPr>
            <sz val="9"/>
            <color indexed="81"/>
            <rFont val="Tahoma"/>
            <family val="2"/>
          </rPr>
          <t>Automatic calculation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Izak de Villiers</author>
    <author>Rolf</author>
  </authors>
  <commentList>
    <comment ref="B30" authorId="0" shapeId="0" xr:uid="{00000000-0006-0000-0100-000001000000}">
      <text>
        <r>
          <rPr>
            <sz val="9"/>
            <color indexed="81"/>
            <rFont val="Tahoma"/>
            <family val="2"/>
          </rPr>
          <t>NB! For additional products copy the sheet into a new
sheet and customise to the relevant product. State
Institutions are to remove and replace the National
Treasury logo with their own logo</t>
        </r>
      </text>
    </comment>
    <comment ref="D35" authorId="0" shapeId="0" xr:uid="{00000000-0006-0000-0100-000002000000}">
      <text>
        <r>
          <rPr>
            <sz val="9"/>
            <color indexed="81"/>
            <rFont val="Tahoma"/>
            <family val="2"/>
          </rPr>
          <t>Select only the services relevant to the requirement, delete others</t>
        </r>
      </text>
    </comment>
    <comment ref="D36" authorId="1" shapeId="0" xr:uid="{00000000-0006-0000-0100-000003000000}">
      <text>
        <r>
          <rPr>
            <sz val="9"/>
            <color indexed="81"/>
            <rFont val="Tahoma"/>
            <family val="2"/>
          </rPr>
          <t>Select only the services relevant to the requirement, delete others</t>
        </r>
      </text>
    </comment>
    <comment ref="D37" authorId="1" shapeId="0" xr:uid="{00000000-0006-0000-0100-000004000000}">
      <text>
        <r>
          <rPr>
            <sz val="9"/>
            <color indexed="81"/>
            <rFont val="Tahoma"/>
            <family val="2"/>
          </rPr>
          <t>Select only the services relevant to the requirement, delete others</t>
        </r>
      </text>
    </comment>
    <comment ref="D39" authorId="1" shapeId="0" xr:uid="{00000000-0006-0000-0100-000005000000}">
      <text>
        <r>
          <rPr>
            <sz val="9"/>
            <color indexed="81"/>
            <rFont val="Tahoma"/>
            <family val="2"/>
          </rPr>
          <t xml:space="preserve">Select only the services relevant to the requirement, delete others
</t>
        </r>
      </text>
    </comment>
    <comment ref="D40" authorId="1" shapeId="0" xr:uid="{00000000-0006-0000-0100-000006000000}">
      <text>
        <r>
          <rPr>
            <sz val="9"/>
            <color indexed="81"/>
            <rFont val="Tahoma"/>
            <family val="2"/>
          </rPr>
          <t>Select only the services relevant to the requirement, delete others</t>
        </r>
      </text>
    </comment>
    <comment ref="E56" authorId="0" shapeId="0" xr:uid="{00000000-0006-0000-0100-000007000000}">
      <text>
        <r>
          <rPr>
            <sz val="9"/>
            <color indexed="81"/>
            <rFont val="Tahoma"/>
            <family val="2"/>
          </rPr>
          <t>This value will automatically populate when Column P lowest TCO is inserted</t>
        </r>
      </text>
    </comment>
    <comment ref="F56" authorId="0" shapeId="0" xr:uid="{00000000-0006-0000-0100-000008000000}">
      <text>
        <r>
          <rPr>
            <sz val="9"/>
            <color indexed="81"/>
            <rFont val="Tahoma"/>
            <family val="2"/>
          </rPr>
          <t>Automatic calculation</t>
        </r>
      </text>
    </comment>
    <comment ref="H56" authorId="0" shapeId="0" xr:uid="{00000000-0006-0000-0100-000009000000}">
      <text>
        <r>
          <rPr>
            <sz val="9"/>
            <color indexed="81"/>
            <rFont val="Tahoma"/>
            <family val="2"/>
          </rPr>
          <t>Automatic calculation</t>
        </r>
      </text>
    </comment>
    <comment ref="I56" authorId="0" shapeId="0" xr:uid="{00000000-0006-0000-0100-00000A000000}">
      <text>
        <r>
          <rPr>
            <sz val="9"/>
            <color indexed="81"/>
            <rFont val="Tahoma"/>
            <family val="2"/>
          </rPr>
          <t>Automatic calculation</t>
        </r>
      </text>
    </comment>
    <comment ref="J56" authorId="0" shapeId="0" xr:uid="{00000000-0006-0000-0100-00000B000000}">
      <text>
        <r>
          <rPr>
            <sz val="9"/>
            <color indexed="81"/>
            <rFont val="Tahoma"/>
            <family val="2"/>
          </rPr>
          <t>Automatic calculation</t>
        </r>
      </text>
    </comment>
    <comment ref="K56" authorId="0" shapeId="0" xr:uid="{00000000-0006-0000-0100-00000C000000}">
      <text>
        <r>
          <rPr>
            <sz val="9"/>
            <color indexed="81"/>
            <rFont val="Tahoma"/>
            <family val="2"/>
          </rPr>
          <t>Automatic calculation</t>
        </r>
      </text>
    </comment>
    <comment ref="L56" authorId="0" shapeId="0" xr:uid="{00000000-0006-0000-0100-00000D000000}">
      <text>
        <r>
          <rPr>
            <sz val="9"/>
            <color indexed="81"/>
            <rFont val="Tahoma"/>
            <family val="2"/>
          </rPr>
          <t>Automatic calculation</t>
        </r>
      </text>
    </comment>
  </commentList>
</comments>
</file>

<file path=xl/sharedStrings.xml><?xml version="1.0" encoding="utf-8"?>
<sst xmlns="http://schemas.openxmlformats.org/spreadsheetml/2006/main" count="315" uniqueCount="150">
  <si>
    <t>BID NUMBER: RT3-2018</t>
  </si>
  <si>
    <t>DESCRIPTION: THE SUPPLY, DELIVERY, INSTALLATION, COMMISSIONING AND MAINTENANCE OF OFFICE AUTOMATION SOLUTIONS TO THE STATE FOR THE PERIOD 1 OCTOBER 2018 TO 30 SEPTEMBER 2021</t>
  </si>
  <si>
    <t xml:space="preserve">RENTAL OF GOODS/SERVICES (Lowest TCO) ( 80/20 Preference Point System ) </t>
  </si>
  <si>
    <t>Technical / Functionality results of awarded suppliers and B-BBEE Levels (for information purposes only or to be utilised where suppliers have scored equal points in all respects, the proposal will be awarded to the supplier scoring the highest for functionality</t>
  </si>
  <si>
    <t>CATEGORY 1 &amp; 2 MFPs MONO &amp; COLOUR</t>
  </si>
  <si>
    <t>CATEGORY 3 DIGITAL DUPLICATORS</t>
  </si>
  <si>
    <t>Supplier's Name</t>
  </si>
  <si>
    <t>Technical Threshold 50%</t>
  </si>
  <si>
    <t>B-BBEE Level</t>
  </si>
  <si>
    <t>Bytes Document Solutions</t>
  </si>
  <si>
    <t>Level 2</t>
  </si>
  <si>
    <t>Ricoh South Africa</t>
  </si>
  <si>
    <t>Level 4</t>
  </si>
  <si>
    <t xml:space="preserve">Konica Minolta </t>
  </si>
  <si>
    <t>Khona Source Group T/A Toshiba Tech</t>
  </si>
  <si>
    <t>Level 1</t>
  </si>
  <si>
    <t>Sizwe IT Group</t>
  </si>
  <si>
    <t>Kopano Solutions T/A Nashua Kopano</t>
  </si>
  <si>
    <t>Level 3</t>
  </si>
  <si>
    <t>Dalitso Business Equipment</t>
  </si>
  <si>
    <t>Enabling ICT Solutions</t>
  </si>
  <si>
    <t>Ikando T/A iTMaster</t>
  </si>
  <si>
    <t>Ricoh SA</t>
  </si>
  <si>
    <t xml:space="preserve">Kopano Solutions T/A Nashua Kopano </t>
  </si>
  <si>
    <t>Rena Business Solutions</t>
  </si>
  <si>
    <t>Itec Tiyende</t>
  </si>
  <si>
    <t>Apex Business Solutions</t>
  </si>
  <si>
    <t>Motswako Office Solutions</t>
  </si>
  <si>
    <t>Mantella IT Solution Services</t>
  </si>
  <si>
    <t>Evolution Technology Group</t>
  </si>
  <si>
    <t>Direct Office Technologies</t>
  </si>
  <si>
    <t>SBD Business Systems</t>
  </si>
  <si>
    <t>TSL Telecommunications &amp; Automation</t>
  </si>
  <si>
    <t>3DR Holdings</t>
  </si>
  <si>
    <t>EOH Mthombo</t>
  </si>
  <si>
    <t>Vukani Technologies</t>
  </si>
  <si>
    <t>Mmela Investment Holdings</t>
  </si>
  <si>
    <t>Grove Business Solutions</t>
  </si>
  <si>
    <t>TOTAL COST OF OWNERSHIP CALCULATOR</t>
  </si>
  <si>
    <t>Product</t>
  </si>
  <si>
    <t>Measurement</t>
  </si>
  <si>
    <t>Volume</t>
  </si>
  <si>
    <t>Original Period</t>
  </si>
  <si>
    <t>Additional Period</t>
  </si>
  <si>
    <t>Basic Solution Price</t>
  </si>
  <si>
    <t>&lt;Insert product Name&gt;</t>
  </si>
  <si>
    <t>1a</t>
  </si>
  <si>
    <t>Monthly Rental</t>
  </si>
  <si>
    <t>Per Month</t>
  </si>
  <si>
    <t>1b</t>
  </si>
  <si>
    <t>Total</t>
  </si>
  <si>
    <t>Additional / Optional Services</t>
  </si>
  <si>
    <t>2a</t>
  </si>
  <si>
    <t>Additional technical support (over and above standard SLA)</t>
  </si>
  <si>
    <t>Per Hour</t>
  </si>
  <si>
    <t>2b</t>
  </si>
  <si>
    <t xml:space="preserve">Installation of software (e.g. drivers) on multiple clients </t>
  </si>
  <si>
    <t>2c</t>
  </si>
  <si>
    <t xml:space="preserve">Additional end-user training </t>
  </si>
  <si>
    <t>2d</t>
  </si>
  <si>
    <t>Connection of device to client's directory service (e.g. AD)</t>
  </si>
  <si>
    <t>2e</t>
  </si>
  <si>
    <t xml:space="preserve">Integration into ICT systems back-end (e.g. ECM system) </t>
  </si>
  <si>
    <t>2f</t>
  </si>
  <si>
    <t>Set up user accounts/logins, mailboxes, access, preferences</t>
  </si>
  <si>
    <r>
      <t xml:space="preserve">Options and Accessories (specify) </t>
    </r>
    <r>
      <rPr>
        <b/>
        <sz val="8"/>
        <rFont val="Arial"/>
        <family val="2"/>
      </rPr>
      <t>refer to technical specification for expanded items</t>
    </r>
  </si>
  <si>
    <t>3a</t>
  </si>
  <si>
    <t>Input options</t>
  </si>
  <si>
    <t>3b</t>
  </si>
  <si>
    <t>Finishing and output options</t>
  </si>
  <si>
    <t>3c</t>
  </si>
  <si>
    <t>Software</t>
  </si>
  <si>
    <t>3d</t>
  </si>
  <si>
    <t>Stands and cabinets</t>
  </si>
  <si>
    <t>3e</t>
  </si>
  <si>
    <t>Communications</t>
  </si>
  <si>
    <t>3f</t>
  </si>
  <si>
    <t>Additional consumables</t>
  </si>
  <si>
    <t>3g</t>
  </si>
  <si>
    <t>Additional accessories</t>
  </si>
  <si>
    <t>Other unique services</t>
  </si>
  <si>
    <t>4a</t>
  </si>
  <si>
    <t>&lt;specify&gt;</t>
  </si>
  <si>
    <t>4b</t>
  </si>
  <si>
    <t>4c</t>
  </si>
  <si>
    <t>4d</t>
  </si>
  <si>
    <t>4e</t>
  </si>
  <si>
    <t>4f</t>
  </si>
  <si>
    <t>Total Cost of Ownership</t>
  </si>
  <si>
    <t>RT3-2018 THE SUPPLY, DELIVERY, INSTALLATION, COMMISSIONING AND MAINTENANCE OF OFFICE AUTOMATION SOLUTIONS TO THE STATE FOR THE PERIOD 1 OCTOBER 2018 TO 30 SEPTEMBER 2021</t>
  </si>
  <si>
    <t>Where:</t>
  </si>
  <si>
    <t>Ps = Points scored for TCO proposal under consideration</t>
  </si>
  <si>
    <t>"Ps = 80 "</t>
  </si>
  <si>
    <t>Pt =  TCO of proposal under consideration</t>
  </si>
  <si>
    <t>(1−(Pt−Pmin)/Pmin)</t>
  </si>
  <si>
    <t>Pm = Lowest acceptable TCO</t>
  </si>
  <si>
    <r>
      <rPr>
        <b/>
        <sz val="10"/>
        <rFont val="Arial"/>
        <family val="2"/>
      </rPr>
      <t xml:space="preserve">NOTE: </t>
    </r>
    <r>
      <rPr>
        <sz val="10"/>
        <rFont val="Arial"/>
        <family val="2"/>
      </rPr>
      <t xml:space="preserve">  Negative values will result in the formula below where P &gt; 2 x Pm.</t>
    </r>
  </si>
  <si>
    <t xml:space="preserve">BASIS FOR COMPARATIVE OFFER </t>
  </si>
  <si>
    <t>TCO:</t>
  </si>
  <si>
    <t>PREFERENCE POINTS:</t>
  </si>
  <si>
    <t>Name of Supplier :             Ranked lowest to highest</t>
  </si>
  <si>
    <t>Financial Offer (Ranked lowest to highest)
(P)</t>
  </si>
  <si>
    <t>Comparative Offer
(Pm)</t>
  </si>
  <si>
    <t>Points for 
Financial Offer (Formula*)</t>
  </si>
  <si>
    <t xml:space="preserve">B-BBEE Level of Contribution </t>
  </si>
  <si>
    <t xml:space="preserve">B-BBEE Point out of 20          (80/20) </t>
  </si>
  <si>
    <t>Total point out of 100: TCO 80 &amp;  B-BBEE 20</t>
  </si>
  <si>
    <t xml:space="preserve">Ranked TCO and B-BBEE </t>
  </si>
  <si>
    <t>% Premium payable</t>
  </si>
  <si>
    <t>Premium payable in Rands</t>
  </si>
  <si>
    <t>Name &amp; Surname</t>
  </si>
  <si>
    <t>Signature</t>
  </si>
  <si>
    <t>Date</t>
  </si>
  <si>
    <t>Supply Chain Management Representative</t>
  </si>
  <si>
    <t>Finance Representative</t>
  </si>
  <si>
    <t>Information Technology Representative</t>
  </si>
  <si>
    <t>Other relevant Representative</t>
  </si>
  <si>
    <t>CATEGORY 4 SHREDDERS</t>
  </si>
  <si>
    <t>AZ Trading Corporation</t>
  </si>
  <si>
    <t>PBSA Batsumi Enterprise</t>
  </si>
  <si>
    <t xml:space="preserve">NB! For additional products copy the sheet into a new sheet and customise to the relevant product. State Institutions are to insert their logo </t>
  </si>
  <si>
    <t>Only print from Row 19</t>
  </si>
  <si>
    <t>Shred 1</t>
  </si>
  <si>
    <t>Outright Purchase</t>
  </si>
  <si>
    <t>Service/repair of device (over and above standard SLA)</t>
  </si>
  <si>
    <t xml:space="preserve">Options and Accessories </t>
  </si>
  <si>
    <t>Shredder oil: 125ml bottle</t>
  </si>
  <si>
    <t>125ml</t>
  </si>
  <si>
    <t>Waste bags: pack of 100</t>
  </si>
  <si>
    <t>Pack of 100</t>
  </si>
  <si>
    <t xml:space="preserve">Where:
Ps = Points scored for TCO proposal under consideration
Pt =  TCO of proposal under consideration
Pm = Lowest acceptable TCO 
NOTE:   Negative values will result in the formula below where P &gt; 2 x Pm. 
</t>
  </si>
  <si>
    <t xml:space="preserve">Date of Evaluation </t>
  </si>
  <si>
    <t>Technical / Functionality results of awarded suppliers and B-BBEE Levels (for information</t>
  </si>
  <si>
    <t>purposes only or to be utilised where suppliers have scored equal points in all respects, the</t>
  </si>
  <si>
    <t>proposal will be awarded to the supplier scoring the highest for functionality</t>
  </si>
  <si>
    <t>DESCRIPTION: THE SUPPLY, DELIVERY, INSTALLATION, COMMISSIONING AND MAINTENANCE OF OFFICE AUTOMATION SOLUTIONS</t>
  </si>
  <si>
    <t>TO THE STATE FOR THE PERIOD 1 OCTOBER 2018 TO 30 SEPTEMBER 2021</t>
  </si>
  <si>
    <t>RT3-2018: THE SUPPLY, DELIVERY, INSTALLATION, COMMISSIONING AND MAINTENANCE OF OFFICE AUTOMATION SOLUTIONS</t>
  </si>
  <si>
    <t>RT3-2018 THE SUPPLY, DELIVERY, INSTALLATION, COMMISSIONING AND MAINTENANCE OF OFFICE AUTOMATION SOLUTIONS TO THE STATE FOR THE PERIOD</t>
  </si>
  <si>
    <t xml:space="preserve"> 1 OCTOBER 2018 TO 30 SEPTEMBER 2021</t>
  </si>
  <si>
    <t>Copy Charge: A4 B &amp;W</t>
  </si>
  <si>
    <t>Copy Charge: A4 Colour</t>
  </si>
  <si>
    <t xml:space="preserve">B-BBEE Point out of 20 (80/20) </t>
  </si>
  <si>
    <t>Spot colour A4 (duplicators)</t>
  </si>
  <si>
    <t>Spot colour A3 (duplicators)</t>
  </si>
  <si>
    <t>Managed Print Services Charge (If Offered By Service Provider)</t>
  </si>
  <si>
    <t>NO</t>
  </si>
  <si>
    <t xml:space="preserve">Managed Print Services (If Offered By Service Provider Change NO to YES under relevant Service Provider to realise Operational Savings) </t>
  </si>
  <si>
    <t>&lt;insert own Department logo&gt;</t>
  </si>
  <si>
    <t>NB: Please ensure that only MAROON shaded fields are populated. All the remaining fields will be populated automatically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</si>
</sst>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quot;R&quot;\ * #,##0.00_ ;_ &quot;R&quot;\ * \-#,##0.00_ ;_ &quot;R&quot;\ * &quot;-&quot;??_ ;_ @_ "/>
    <numFmt numFmtId="165" formatCode="_(* #,##0.00_);_(* \(#,##0.00\);_(* &quot;-&quot;??_);_(@_)"/>
    <numFmt numFmtId="166" formatCode="[$-1C09]dd\ mmmm\ yyyy;@"/>
    <numFmt numFmtId="167" formatCode="_ [$R-1C09]\ * #,##0.00_ ;_ [$R-1C09]\ * \-#,##0.00_ ;_ [$R-1C09]\ * &quot;-&quot;??_ ;_ @_ "/>
    <numFmt numFmtId="168" formatCode="_ &quot;R&quot;\ * #,##0.0000_ ;_ &quot;R&quot;\ * \-#,##0.0000_ ;_ &quot;R&quot;\ * &quot;-&quot;??_ ;_ @_ "/>
    <numFmt numFmtId="169" formatCode="_ [$R-1C09]\ * #,##0.0000_ ;_ [$R-1C09]\ * \-#,##0.0000_ ;_ [$R-1C09]\ * &quot;-&quot;??_ ;_ @_ "/>
    <numFmt numFmtId="170" formatCode="&quot;R&quot;\ #,##0.00"/>
    <numFmt numFmtId="171" formatCode="&quot;R&quot;\ #,##0"/>
  </numFmts>
  <fonts count="25" x14ac:knownFonts="1">
    <font>
      <sz val="11"/>
      <color theme="1"/>
      <name val="Calibri"/>
      <family val="2"/>
      <scheme val="minor"/>
    </font>
    <font>
      <sz val="11"/>
      <color theme="1"/>
      <name val="Calibri"/>
      <family val="2"/>
      <scheme val="minor"/>
    </font>
    <font>
      <sz val="11"/>
      <name val="Arial"/>
      <family val="2"/>
    </font>
    <font>
      <b/>
      <sz val="11"/>
      <name val="Arial"/>
      <family val="2"/>
    </font>
    <font>
      <sz val="10"/>
      <name val="Arial"/>
      <family val="2"/>
    </font>
    <font>
      <b/>
      <sz val="11"/>
      <color theme="9" tint="-0.249977111117893"/>
      <name val="Arial"/>
      <family val="2"/>
    </font>
    <font>
      <b/>
      <sz val="10"/>
      <name val="Arial"/>
      <family val="2"/>
    </font>
    <font>
      <b/>
      <sz val="10"/>
      <color theme="9" tint="-0.249977111117893"/>
      <name val="Arial"/>
      <family val="2"/>
    </font>
    <font>
      <sz val="10"/>
      <color theme="9" tint="-0.249977111117893"/>
      <name val="Arial"/>
      <family val="2"/>
    </font>
    <font>
      <sz val="11"/>
      <color theme="0"/>
      <name val="Arial"/>
      <family val="2"/>
    </font>
    <font>
      <b/>
      <sz val="11"/>
      <color theme="0"/>
      <name val="Arial"/>
      <family val="2"/>
    </font>
    <font>
      <sz val="14"/>
      <name val="Arial"/>
      <family val="2"/>
    </font>
    <font>
      <b/>
      <sz val="8"/>
      <name val="Arial"/>
      <family val="2"/>
    </font>
    <font>
      <b/>
      <sz val="11"/>
      <color rgb="FFFF0000"/>
      <name val="Arial"/>
      <family val="2"/>
    </font>
    <font>
      <sz val="11"/>
      <color rgb="FFFF0000"/>
      <name val="Arial"/>
      <family val="2"/>
    </font>
    <font>
      <sz val="10"/>
      <color rgb="FF000000"/>
      <name val="Arial"/>
      <family val="2"/>
    </font>
    <font>
      <b/>
      <sz val="11"/>
      <color theme="1"/>
      <name val="Arial"/>
      <family val="2"/>
    </font>
    <font>
      <sz val="11"/>
      <color theme="1"/>
      <name val="Arial"/>
      <family val="2"/>
    </font>
    <font>
      <b/>
      <sz val="11"/>
      <color indexed="10"/>
      <name val="Arial"/>
      <family val="2"/>
    </font>
    <font>
      <u/>
      <sz val="11"/>
      <name val="Arial"/>
      <family val="2"/>
    </font>
    <font>
      <sz val="9"/>
      <color indexed="81"/>
      <name val="Tahoma"/>
      <family val="2"/>
    </font>
    <font>
      <b/>
      <sz val="9"/>
      <color indexed="81"/>
      <name val="Tahoma"/>
      <family val="2"/>
    </font>
    <font>
      <b/>
      <sz val="12"/>
      <color rgb="FFFF0000"/>
      <name val="Arial"/>
      <family val="2"/>
    </font>
    <font>
      <b/>
      <sz val="11"/>
      <color rgb="FFC00000"/>
      <name val="Arial"/>
      <family val="2"/>
    </font>
    <font>
      <b/>
      <sz val="10"/>
      <color theme="0"/>
      <name val="Arial"/>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00B050"/>
        <bgColor indexed="64"/>
      </patternFill>
    </fill>
    <fill>
      <patternFill patternType="solid">
        <fgColor rgb="FFC00000"/>
        <bgColor indexed="64"/>
      </patternFill>
    </fill>
    <fill>
      <patternFill patternType="solid">
        <fgColor theme="2" tint="-9.9978637043366805E-2"/>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style="thin">
        <color theme="0"/>
      </left>
      <right style="thin">
        <color theme="0"/>
      </right>
      <top style="thin">
        <color theme="0"/>
      </top>
      <bottom style="thin">
        <color theme="0"/>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8"/>
      </bottom>
      <diagonal/>
    </border>
    <border>
      <left/>
      <right/>
      <top/>
      <bottom style="thin">
        <color indexed="8"/>
      </bottom>
      <diagonal/>
    </border>
    <border>
      <left/>
      <right style="medium">
        <color indexed="64"/>
      </right>
      <top/>
      <bottom style="thin">
        <color indexed="8"/>
      </bottom>
      <diagonal/>
    </border>
    <border>
      <left style="medium">
        <color indexed="64"/>
      </left>
      <right style="thin">
        <color indexed="64"/>
      </right>
      <top/>
      <bottom style="thin">
        <color indexed="64"/>
      </bottom>
      <diagonal/>
    </border>
  </borders>
  <cellStyleXfs count="5">
    <xf numFmtId="0" fontId="0" fillId="0" borderId="0"/>
    <xf numFmtId="165" fontId="1" fillId="0" borderId="0" applyFont="0" applyFill="0" applyBorder="0" applyAlignment="0" applyProtection="0"/>
    <xf numFmtId="9" fontId="1" fillId="0" borderId="0" applyFont="0" applyFill="0" applyBorder="0" applyAlignment="0" applyProtection="0"/>
    <xf numFmtId="0" fontId="4" fillId="0" borderId="0"/>
    <xf numFmtId="0" fontId="4" fillId="0" borderId="0"/>
  </cellStyleXfs>
  <cellXfs count="377">
    <xf numFmtId="0" fontId="0" fillId="0" borderId="0" xfId="0"/>
    <xf numFmtId="0" fontId="2" fillId="0" borderId="1" xfId="0" applyFont="1" applyBorder="1" applyAlignment="1" applyProtection="1">
      <alignment horizontal="left"/>
    </xf>
    <xf numFmtId="0" fontId="3" fillId="2" borderId="2" xfId="0" applyFont="1" applyFill="1" applyBorder="1" applyAlignment="1" applyProtection="1">
      <alignment horizontal="left"/>
    </xf>
    <xf numFmtId="0" fontId="3" fillId="2" borderId="3" xfId="0" applyFont="1" applyFill="1" applyBorder="1" applyAlignment="1" applyProtection="1">
      <alignment horizontal="centerContinuous"/>
    </xf>
    <xf numFmtId="0" fontId="3" fillId="2" borderId="4" xfId="0" applyFont="1" applyFill="1" applyBorder="1" applyAlignment="1" applyProtection="1">
      <alignment horizontal="centerContinuous"/>
    </xf>
    <xf numFmtId="0" fontId="2" fillId="0" borderId="0" xfId="0" applyFont="1" applyBorder="1" applyProtection="1"/>
    <xf numFmtId="0" fontId="2" fillId="0" borderId="5" xfId="0" applyFont="1" applyBorder="1" applyAlignment="1" applyProtection="1">
      <alignment horizontal="left"/>
    </xf>
    <xf numFmtId="0" fontId="3" fillId="2" borderId="0" xfId="0" applyFont="1" applyFill="1" applyBorder="1" applyAlignment="1" applyProtection="1">
      <alignment horizontal="left" wrapText="1"/>
    </xf>
    <xf numFmtId="0" fontId="3" fillId="2" borderId="6" xfId="0" applyFont="1" applyFill="1" applyBorder="1" applyAlignment="1" applyProtection="1">
      <alignment horizontal="centerContinuous"/>
    </xf>
    <xf numFmtId="0" fontId="3" fillId="2" borderId="7" xfId="0" applyFont="1" applyFill="1" applyBorder="1" applyAlignment="1" applyProtection="1">
      <alignment horizontal="centerContinuous"/>
    </xf>
    <xf numFmtId="0" fontId="2" fillId="2" borderId="5" xfId="0" applyFont="1" applyFill="1" applyBorder="1" applyAlignment="1" applyProtection="1">
      <alignment horizontal="left"/>
    </xf>
    <xf numFmtId="0" fontId="3" fillId="2" borderId="0" xfId="0" applyFont="1" applyFill="1" applyBorder="1" applyAlignment="1" applyProtection="1">
      <alignment horizontal="left"/>
    </xf>
    <xf numFmtId="0" fontId="3" fillId="2" borderId="0" xfId="0" applyFont="1" applyFill="1" applyBorder="1" applyAlignment="1" applyProtection="1">
      <alignment horizontal="centerContinuous"/>
    </xf>
    <xf numFmtId="0" fontId="2" fillId="2" borderId="0" xfId="0" applyFont="1" applyFill="1" applyBorder="1" applyAlignment="1" applyProtection="1">
      <alignment horizontal="centerContinuous"/>
    </xf>
    <xf numFmtId="0" fontId="2" fillId="2" borderId="8" xfId="0" applyFont="1" applyFill="1" applyBorder="1" applyAlignment="1" applyProtection="1">
      <alignment horizontal="centerContinuous"/>
    </xf>
    <xf numFmtId="0" fontId="3" fillId="2" borderId="0" xfId="3" applyFont="1" applyFill="1" applyBorder="1" applyAlignment="1" applyProtection="1">
      <alignment horizontal="left" vertical="top" wrapText="1"/>
    </xf>
    <xf numFmtId="0" fontId="5" fillId="2" borderId="6" xfId="3" applyFont="1" applyFill="1" applyBorder="1" applyAlignment="1" applyProtection="1">
      <alignment horizontal="centerContinuous" vertical="top"/>
    </xf>
    <xf numFmtId="0" fontId="5" fillId="2" borderId="7" xfId="3" applyFont="1" applyFill="1" applyBorder="1" applyAlignment="1" applyProtection="1">
      <alignment horizontal="centerContinuous" vertical="top"/>
    </xf>
    <xf numFmtId="0" fontId="2" fillId="0" borderId="0" xfId="0" applyFont="1" applyProtection="1"/>
    <xf numFmtId="0" fontId="3" fillId="2" borderId="5" xfId="0" applyFont="1" applyFill="1" applyBorder="1" applyAlignment="1" applyProtection="1">
      <alignment horizontal="centerContinuous"/>
    </xf>
    <xf numFmtId="0" fontId="3" fillId="2" borderId="8" xfId="0" applyFont="1" applyFill="1" applyBorder="1" applyAlignment="1" applyProtection="1">
      <alignment horizontal="centerContinuous"/>
    </xf>
    <xf numFmtId="0" fontId="2" fillId="2" borderId="0" xfId="0" applyFont="1" applyFill="1" applyAlignment="1" applyProtection="1">
      <alignment horizontal="left"/>
    </xf>
    <xf numFmtId="9" fontId="3" fillId="2" borderId="0" xfId="0" applyNumberFormat="1" applyFont="1" applyFill="1" applyBorder="1" applyAlignment="1" applyProtection="1">
      <alignment horizontal="center" wrapText="1"/>
    </xf>
    <xf numFmtId="0" fontId="3" fillId="2" borderId="0" xfId="0" applyFont="1" applyFill="1" applyBorder="1" applyAlignment="1" applyProtection="1">
      <alignment horizontal="center" wrapText="1"/>
    </xf>
    <xf numFmtId="0" fontId="2" fillId="2" borderId="0" xfId="0" applyFont="1" applyFill="1" applyBorder="1" applyProtection="1"/>
    <xf numFmtId="0" fontId="2" fillId="2" borderId="0" xfId="0" applyFont="1" applyFill="1" applyBorder="1" applyAlignment="1" applyProtection="1">
      <alignment horizontal="center"/>
    </xf>
    <xf numFmtId="0" fontId="2" fillId="2" borderId="8" xfId="0" applyFont="1" applyFill="1" applyBorder="1" applyProtection="1"/>
    <xf numFmtId="10" fontId="3" fillId="2" borderId="5" xfId="2" applyNumberFormat="1" applyFont="1" applyFill="1" applyBorder="1" applyAlignment="1" applyProtection="1">
      <alignment horizontal="left"/>
    </xf>
    <xf numFmtId="0" fontId="6" fillId="2" borderId="0" xfId="0" applyFont="1" applyFill="1" applyBorder="1" applyAlignment="1" applyProtection="1">
      <alignment horizontal="left"/>
    </xf>
    <xf numFmtId="0" fontId="5" fillId="2" borderId="6" xfId="0" applyFont="1" applyFill="1" applyBorder="1" applyAlignment="1" applyProtection="1">
      <alignment horizontal="centerContinuous"/>
    </xf>
    <xf numFmtId="0" fontId="5" fillId="2" borderId="0" xfId="0" applyFont="1" applyFill="1" applyBorder="1" applyAlignment="1" applyProtection="1"/>
    <xf numFmtId="0" fontId="6" fillId="0" borderId="0" xfId="0" applyFont="1" applyBorder="1" applyAlignment="1" applyProtection="1">
      <alignment horizontal="center"/>
    </xf>
    <xf numFmtId="0" fontId="6" fillId="2" borderId="0" xfId="0" applyFont="1" applyFill="1" applyBorder="1" applyAlignment="1" applyProtection="1">
      <alignment horizontal="center"/>
    </xf>
    <xf numFmtId="0" fontId="5" fillId="2" borderId="0" xfId="0" applyFont="1" applyFill="1" applyBorder="1" applyAlignment="1" applyProtection="1">
      <alignment horizontal="center"/>
    </xf>
    <xf numFmtId="0" fontId="7" fillId="2" borderId="0" xfId="0" applyFont="1" applyFill="1" applyBorder="1" applyAlignment="1" applyProtection="1">
      <alignment horizontal="center"/>
    </xf>
    <xf numFmtId="0" fontId="6" fillId="0" borderId="0" xfId="0" applyFont="1" applyAlignment="1" applyProtection="1">
      <alignment horizontal="center"/>
    </xf>
    <xf numFmtId="0" fontId="6" fillId="2" borderId="8" xfId="0" applyFont="1" applyFill="1" applyBorder="1" applyAlignment="1" applyProtection="1">
      <alignment horizontal="center"/>
    </xf>
    <xf numFmtId="0" fontId="3" fillId="2" borderId="5" xfId="0" applyFont="1" applyFill="1" applyBorder="1" applyAlignment="1" applyProtection="1">
      <alignment horizontal="left"/>
    </xf>
    <xf numFmtId="0" fontId="6" fillId="2" borderId="0" xfId="3" applyFont="1" applyFill="1" applyBorder="1" applyAlignment="1" applyProtection="1">
      <alignment horizontal="center" vertical="top" wrapText="1"/>
    </xf>
    <xf numFmtId="0" fontId="8" fillId="2" borderId="0" xfId="0" applyFont="1" applyFill="1" applyBorder="1" applyAlignment="1" applyProtection="1">
      <alignment horizontal="center"/>
    </xf>
    <xf numFmtId="0" fontId="7" fillId="2" borderId="0" xfId="3" applyFont="1" applyFill="1" applyBorder="1" applyAlignment="1" applyProtection="1">
      <alignment horizontal="center" vertical="center" wrapText="1"/>
    </xf>
    <xf numFmtId="0" fontId="6" fillId="2" borderId="5" xfId="0" applyFont="1" applyFill="1" applyBorder="1" applyAlignment="1" applyProtection="1">
      <alignment horizontal="center" wrapText="1"/>
    </xf>
    <xf numFmtId="0" fontId="6" fillId="2" borderId="0" xfId="0" applyFont="1" applyFill="1" applyBorder="1" applyAlignment="1" applyProtection="1">
      <alignment horizontal="left" wrapText="1"/>
    </xf>
    <xf numFmtId="0" fontId="3" fillId="2" borderId="6" xfId="0" applyFont="1" applyFill="1" applyBorder="1" applyAlignment="1" applyProtection="1">
      <alignment horizontal="left" wrapText="1"/>
    </xf>
    <xf numFmtId="10" fontId="3" fillId="2" borderId="9" xfId="0" applyNumberFormat="1" applyFont="1" applyFill="1" applyBorder="1" applyAlignment="1" applyProtection="1">
      <alignment horizontal="center" wrapText="1"/>
    </xf>
    <xf numFmtId="0" fontId="3" fillId="2" borderId="6" xfId="0" applyFont="1" applyFill="1" applyBorder="1" applyAlignment="1" applyProtection="1">
      <alignment horizontal="center" wrapText="1"/>
    </xf>
    <xf numFmtId="0" fontId="2" fillId="2" borderId="0" xfId="0" applyFont="1" applyFill="1" applyBorder="1" applyAlignment="1" applyProtection="1">
      <alignment horizontal="center" wrapText="1"/>
    </xf>
    <xf numFmtId="0" fontId="6" fillId="2" borderId="0" xfId="0" applyFont="1" applyFill="1" applyBorder="1" applyAlignment="1" applyProtection="1">
      <alignment horizontal="center" wrapText="1"/>
    </xf>
    <xf numFmtId="0" fontId="7" fillId="2" borderId="0" xfId="0" applyFont="1" applyFill="1" applyBorder="1" applyAlignment="1" applyProtection="1">
      <alignment horizontal="center" wrapText="1"/>
    </xf>
    <xf numFmtId="0" fontId="6" fillId="0" borderId="0" xfId="0" applyFont="1" applyAlignment="1" applyProtection="1">
      <alignment horizontal="center" wrapText="1"/>
    </xf>
    <xf numFmtId="0" fontId="6" fillId="2" borderId="8" xfId="0" applyFont="1" applyFill="1" applyBorder="1" applyAlignment="1" applyProtection="1">
      <alignment horizontal="center" wrapText="1"/>
    </xf>
    <xf numFmtId="0" fontId="6" fillId="2" borderId="5" xfId="0" applyFont="1" applyFill="1" applyBorder="1" applyAlignment="1" applyProtection="1">
      <alignment horizontal="center"/>
    </xf>
    <xf numFmtId="0" fontId="2" fillId="2" borderId="6" xfId="0" applyFont="1" applyFill="1" applyBorder="1" applyAlignment="1" applyProtection="1">
      <alignment wrapText="1"/>
    </xf>
    <xf numFmtId="10" fontId="2" fillId="2" borderId="6" xfId="2" applyNumberFormat="1" applyFont="1" applyFill="1" applyBorder="1" applyAlignment="1" applyProtection="1">
      <alignment horizontal="center" wrapText="1"/>
    </xf>
    <xf numFmtId="0" fontId="2" fillId="2" borderId="6" xfId="0" applyFont="1" applyFill="1" applyBorder="1" applyAlignment="1" applyProtection="1">
      <alignment horizontal="center" wrapText="1"/>
    </xf>
    <xf numFmtId="166" fontId="2" fillId="2" borderId="0" xfId="2" applyNumberFormat="1" applyFont="1" applyFill="1" applyBorder="1" applyAlignment="1" applyProtection="1">
      <alignment horizontal="center" wrapText="1"/>
    </xf>
    <xf numFmtId="10" fontId="2" fillId="2" borderId="6" xfId="0" applyNumberFormat="1" applyFont="1" applyFill="1" applyBorder="1" applyAlignment="1" applyProtection="1">
      <alignment horizontal="center" wrapText="1"/>
    </xf>
    <xf numFmtId="166" fontId="2" fillId="2" borderId="0" xfId="0" applyNumberFormat="1" applyFont="1" applyFill="1" applyBorder="1" applyAlignment="1" applyProtection="1">
      <alignment wrapText="1"/>
    </xf>
    <xf numFmtId="10" fontId="2" fillId="2" borderId="10" xfId="2" applyNumberFormat="1" applyFont="1" applyFill="1" applyBorder="1" applyAlignment="1" applyProtection="1">
      <alignment horizontal="center" wrapText="1"/>
    </xf>
    <xf numFmtId="166" fontId="2" fillId="2" borderId="0" xfId="0" applyNumberFormat="1" applyFont="1" applyFill="1" applyBorder="1" applyAlignment="1" applyProtection="1">
      <alignment horizontal="center" wrapText="1"/>
    </xf>
    <xf numFmtId="10" fontId="2" fillId="2" borderId="6" xfId="3" applyNumberFormat="1" applyFont="1" applyFill="1" applyBorder="1" applyAlignment="1" applyProtection="1">
      <alignment horizontal="center" wrapText="1"/>
    </xf>
    <xf numFmtId="166" fontId="2" fillId="2" borderId="0" xfId="0" applyNumberFormat="1" applyFont="1" applyFill="1" applyBorder="1" applyAlignment="1" applyProtection="1">
      <alignment horizontal="left" wrapText="1"/>
    </xf>
    <xf numFmtId="0" fontId="6" fillId="2" borderId="0" xfId="0" applyFont="1" applyFill="1" applyBorder="1" applyProtection="1"/>
    <xf numFmtId="0" fontId="6" fillId="2" borderId="0" xfId="3" applyFont="1" applyFill="1" applyBorder="1" applyAlignment="1" applyProtection="1">
      <alignment vertical="center" wrapText="1"/>
    </xf>
    <xf numFmtId="0" fontId="2" fillId="2" borderId="6" xfId="3" applyFont="1" applyFill="1" applyBorder="1" applyAlignment="1" applyProtection="1">
      <alignment wrapText="1"/>
    </xf>
    <xf numFmtId="166" fontId="2" fillId="2" borderId="0" xfId="3" applyNumberFormat="1" applyFont="1" applyFill="1" applyBorder="1" applyAlignment="1" applyProtection="1">
      <alignment horizontal="center" wrapText="1"/>
    </xf>
    <xf numFmtId="0" fontId="4" fillId="2" borderId="5" xfId="0" applyFont="1" applyFill="1" applyBorder="1" applyAlignment="1" applyProtection="1"/>
    <xf numFmtId="0" fontId="4" fillId="2" borderId="0" xfId="0" applyFont="1" applyFill="1" applyBorder="1" applyAlignment="1" applyProtection="1">
      <alignment horizontal="left"/>
    </xf>
    <xf numFmtId="0" fontId="4" fillId="2" borderId="0" xfId="0" applyFont="1" applyFill="1" applyBorder="1" applyProtection="1"/>
    <xf numFmtId="0" fontId="4" fillId="2" borderId="0" xfId="0" applyFont="1" applyFill="1" applyBorder="1" applyAlignment="1" applyProtection="1"/>
    <xf numFmtId="0" fontId="4" fillId="0" borderId="0" xfId="0" applyFont="1" applyProtection="1"/>
    <xf numFmtId="0" fontId="4" fillId="2" borderId="8" xfId="0" applyFont="1" applyFill="1" applyBorder="1" applyProtection="1"/>
    <xf numFmtId="0" fontId="4" fillId="2" borderId="5" xfId="0" applyFont="1" applyFill="1" applyBorder="1" applyAlignment="1" applyProtection="1">
      <alignment horizontal="center"/>
    </xf>
    <xf numFmtId="0" fontId="2" fillId="0" borderId="6" xfId="0" applyFont="1" applyBorder="1" applyAlignment="1" applyProtection="1">
      <alignment horizontal="center" wrapText="1"/>
    </xf>
    <xf numFmtId="0" fontId="4" fillId="0" borderId="0" xfId="0" applyFont="1" applyBorder="1" applyAlignment="1" applyProtection="1">
      <alignment horizontal="center"/>
    </xf>
    <xf numFmtId="0" fontId="4" fillId="2" borderId="0" xfId="0" applyFont="1" applyFill="1" applyBorder="1" applyAlignment="1" applyProtection="1">
      <alignment horizontal="center"/>
    </xf>
    <xf numFmtId="0" fontId="4" fillId="0" borderId="0" xfId="0" applyFont="1" applyAlignment="1" applyProtection="1">
      <alignment horizontal="center"/>
    </xf>
    <xf numFmtId="0" fontId="4" fillId="2" borderId="8" xfId="0" applyFont="1" applyFill="1" applyBorder="1" applyAlignment="1" applyProtection="1">
      <alignment horizontal="center"/>
    </xf>
    <xf numFmtId="10" fontId="6" fillId="2" borderId="5" xfId="2" applyNumberFormat="1" applyFont="1" applyFill="1" applyBorder="1" applyAlignment="1" applyProtection="1">
      <alignment horizontal="left"/>
    </xf>
    <xf numFmtId="10" fontId="6" fillId="2" borderId="0" xfId="2" applyNumberFormat="1" applyFont="1" applyFill="1" applyBorder="1" applyAlignment="1" applyProtection="1">
      <alignment horizontal="left" vertical="top" wrapText="1"/>
    </xf>
    <xf numFmtId="10" fontId="6" fillId="2" borderId="0" xfId="2" applyNumberFormat="1" applyFont="1" applyFill="1" applyBorder="1" applyAlignment="1" applyProtection="1">
      <alignment horizontal="center" vertical="center" wrapText="1"/>
    </xf>
    <xf numFmtId="10" fontId="6" fillId="2" borderId="0" xfId="2" applyNumberFormat="1" applyFont="1" applyFill="1" applyBorder="1" applyAlignment="1" applyProtection="1">
      <alignment horizontal="center" vertical="top" wrapText="1"/>
    </xf>
    <xf numFmtId="10" fontId="6" fillId="2" borderId="0" xfId="2" applyNumberFormat="1" applyFont="1" applyFill="1" applyBorder="1" applyAlignment="1" applyProtection="1">
      <alignment horizontal="center" wrapText="1"/>
    </xf>
    <xf numFmtId="10" fontId="4" fillId="2" borderId="0" xfId="2" applyNumberFormat="1" applyFont="1" applyFill="1" applyBorder="1" applyAlignment="1" applyProtection="1">
      <alignment horizontal="center"/>
    </xf>
    <xf numFmtId="10" fontId="2" fillId="2" borderId="0" xfId="2" applyNumberFormat="1" applyFont="1" applyFill="1" applyBorder="1" applyAlignment="1" applyProtection="1">
      <alignment horizontal="center"/>
    </xf>
    <xf numFmtId="10" fontId="2" fillId="2" borderId="8" xfId="2" applyNumberFormat="1" applyFont="1" applyFill="1" applyBorder="1" applyAlignment="1" applyProtection="1">
      <alignment horizontal="center"/>
    </xf>
    <xf numFmtId="10" fontId="2" fillId="0" borderId="0" xfId="2" applyNumberFormat="1" applyFont="1" applyAlignment="1" applyProtection="1">
      <alignment horizontal="center"/>
    </xf>
    <xf numFmtId="0" fontId="3" fillId="2" borderId="11" xfId="0" applyFont="1" applyFill="1" applyBorder="1" applyAlignment="1" applyProtection="1">
      <alignment horizontal="centerContinuous" wrapText="1"/>
    </xf>
    <xf numFmtId="0" fontId="3" fillId="2" borderId="12" xfId="0" applyFont="1" applyFill="1" applyBorder="1" applyAlignment="1" applyProtection="1">
      <alignment horizontal="centerContinuous" wrapText="1"/>
    </xf>
    <xf numFmtId="0" fontId="3" fillId="2" borderId="13" xfId="0" applyFont="1" applyFill="1" applyBorder="1" applyAlignment="1" applyProtection="1">
      <alignment horizontal="centerContinuous" wrapText="1"/>
    </xf>
    <xf numFmtId="10" fontId="6" fillId="2" borderId="14" xfId="2" applyNumberFormat="1" applyFont="1" applyFill="1" applyBorder="1" applyAlignment="1" applyProtection="1">
      <alignment horizontal="left"/>
    </xf>
    <xf numFmtId="10" fontId="6" fillId="2" borderId="0" xfId="2" applyNumberFormat="1" applyFont="1" applyFill="1" applyBorder="1" applyAlignment="1" applyProtection="1">
      <alignment horizontal="left"/>
    </xf>
    <xf numFmtId="10" fontId="6" fillId="2" borderId="0" xfId="2" applyNumberFormat="1" applyFont="1" applyFill="1" applyBorder="1" applyAlignment="1" applyProtection="1">
      <alignment horizontal="center"/>
    </xf>
    <xf numFmtId="10" fontId="2" fillId="2" borderId="15" xfId="2" applyNumberFormat="1" applyFont="1" applyFill="1" applyBorder="1" applyAlignment="1" applyProtection="1">
      <alignment horizontal="center"/>
    </xf>
    <xf numFmtId="10" fontId="6" fillId="2" borderId="16" xfId="2" applyNumberFormat="1" applyFont="1" applyFill="1" applyBorder="1" applyAlignment="1" applyProtection="1">
      <alignment horizontal="centerContinuous"/>
    </xf>
    <xf numFmtId="10" fontId="6" fillId="2" borderId="17" xfId="2" applyNumberFormat="1" applyFont="1" applyFill="1" applyBorder="1" applyAlignment="1" applyProtection="1">
      <alignment horizontal="centerContinuous"/>
    </xf>
    <xf numFmtId="10" fontId="6" fillId="2" borderId="18" xfId="2" applyNumberFormat="1" applyFont="1" applyFill="1" applyBorder="1" applyAlignment="1" applyProtection="1">
      <alignment horizontal="centerContinuous"/>
    </xf>
    <xf numFmtId="0" fontId="2" fillId="0" borderId="0" xfId="0" applyFont="1" applyAlignment="1" applyProtection="1">
      <alignment horizontal="center" wrapText="1"/>
    </xf>
    <xf numFmtId="1" fontId="2" fillId="2" borderId="14" xfId="2" applyNumberFormat="1" applyFont="1" applyFill="1" applyBorder="1" applyAlignment="1" applyProtection="1">
      <alignment horizontal="left"/>
    </xf>
    <xf numFmtId="0" fontId="3" fillId="2" borderId="6" xfId="0" applyFont="1" applyFill="1" applyBorder="1" applyAlignment="1" applyProtection="1">
      <alignment horizontal="left"/>
    </xf>
    <xf numFmtId="167" fontId="2" fillId="2" borderId="0" xfId="3" applyNumberFormat="1" applyFont="1" applyFill="1" applyBorder="1" applyAlignment="1" applyProtection="1">
      <alignment horizontal="center"/>
    </xf>
    <xf numFmtId="167" fontId="2" fillId="2" borderId="0" xfId="3" applyNumberFormat="1" applyFont="1" applyFill="1" applyBorder="1" applyAlignment="1" applyProtection="1">
      <alignment horizontal="justify" vertical="top" wrapText="1"/>
    </xf>
    <xf numFmtId="167" fontId="2" fillId="2" borderId="0" xfId="0" applyNumberFormat="1" applyFont="1" applyFill="1" applyBorder="1" applyProtection="1"/>
    <xf numFmtId="0" fontId="2" fillId="2" borderId="15" xfId="0" applyFont="1" applyFill="1" applyBorder="1" applyProtection="1"/>
    <xf numFmtId="0" fontId="2" fillId="2" borderId="6" xfId="0" applyFont="1" applyFill="1" applyBorder="1" applyAlignment="1" applyProtection="1">
      <alignment horizontal="left"/>
    </xf>
    <xf numFmtId="1" fontId="2" fillId="2" borderId="6" xfId="3" applyNumberFormat="1" applyFont="1" applyFill="1" applyBorder="1" applyAlignment="1" applyProtection="1">
      <alignment horizontal="center"/>
    </xf>
    <xf numFmtId="167" fontId="2" fillId="3" borderId="6" xfId="3" applyNumberFormat="1" applyFont="1" applyFill="1" applyBorder="1" applyAlignment="1" applyProtection="1">
      <alignment horizontal="justify" vertical="top" wrapText="1"/>
    </xf>
    <xf numFmtId="165" fontId="2" fillId="3" borderId="6" xfId="1" applyFont="1" applyFill="1" applyBorder="1" applyProtection="1"/>
    <xf numFmtId="167" fontId="2" fillId="3" borderId="6" xfId="3" applyNumberFormat="1" applyFont="1" applyFill="1" applyBorder="1" applyAlignment="1" applyProtection="1">
      <alignment horizontal="center"/>
    </xf>
    <xf numFmtId="167" fontId="2" fillId="3" borderId="6" xfId="1" applyNumberFormat="1" applyFont="1" applyFill="1" applyBorder="1" applyAlignment="1" applyProtection="1">
      <alignment horizontal="left" wrapText="1"/>
    </xf>
    <xf numFmtId="0" fontId="2" fillId="0" borderId="6" xfId="0" applyFont="1" applyBorder="1" applyAlignment="1" applyProtection="1">
      <alignment horizontal="left" vertical="center" wrapText="1"/>
    </xf>
    <xf numFmtId="167" fontId="2" fillId="3" borderId="6" xfId="0" applyNumberFormat="1" applyFont="1" applyFill="1" applyBorder="1" applyProtection="1"/>
    <xf numFmtId="1" fontId="2" fillId="2" borderId="0" xfId="3" applyNumberFormat="1" applyFont="1" applyFill="1" applyBorder="1" applyAlignment="1" applyProtection="1">
      <alignment horizontal="center"/>
    </xf>
    <xf numFmtId="1" fontId="2" fillId="2" borderId="0" xfId="0" applyNumberFormat="1" applyFont="1" applyFill="1" applyBorder="1" applyAlignment="1" applyProtection="1">
      <alignment horizontal="center" wrapText="1"/>
    </xf>
    <xf numFmtId="0" fontId="3" fillId="2" borderId="22" xfId="0" applyFont="1" applyFill="1" applyBorder="1" applyAlignment="1" applyProtection="1">
      <alignment vertical="center"/>
    </xf>
    <xf numFmtId="1" fontId="2" fillId="2" borderId="9" xfId="3" applyNumberFormat="1" applyFont="1" applyFill="1" applyBorder="1" applyAlignment="1" applyProtection="1">
      <alignment horizontal="center"/>
    </xf>
    <xf numFmtId="167" fontId="2" fillId="3" borderId="10" xfId="1" applyNumberFormat="1" applyFont="1" applyFill="1" applyBorder="1" applyAlignment="1" applyProtection="1">
      <alignment horizontal="justify" vertical="top" wrapText="1"/>
    </xf>
    <xf numFmtId="167" fontId="2" fillId="3" borderId="10" xfId="1" applyNumberFormat="1" applyFont="1" applyFill="1" applyBorder="1" applyAlignment="1" applyProtection="1">
      <alignment horizontal="left" wrapText="1"/>
    </xf>
    <xf numFmtId="167" fontId="2" fillId="2" borderId="6" xfId="0" applyNumberFormat="1" applyFont="1" applyFill="1" applyBorder="1" applyProtection="1"/>
    <xf numFmtId="169" fontId="2" fillId="3" borderId="6" xfId="1" applyNumberFormat="1" applyFont="1" applyFill="1" applyBorder="1" applyAlignment="1" applyProtection="1">
      <alignment horizontal="justify" vertical="top" wrapText="1"/>
    </xf>
    <xf numFmtId="1" fontId="2" fillId="3" borderId="23" xfId="1" applyNumberFormat="1" applyFont="1" applyFill="1" applyBorder="1" applyAlignment="1" applyProtection="1">
      <alignment horizontal="center"/>
    </xf>
    <xf numFmtId="167" fontId="2" fillId="3" borderId="23" xfId="1" applyNumberFormat="1" applyFont="1" applyFill="1" applyBorder="1" applyAlignment="1" applyProtection="1">
      <alignment horizontal="left" wrapText="1"/>
    </xf>
    <xf numFmtId="167" fontId="2" fillId="3" borderId="10" xfId="0" applyNumberFormat="1" applyFont="1" applyFill="1" applyBorder="1" applyProtection="1"/>
    <xf numFmtId="164" fontId="2" fillId="2" borderId="6" xfId="0" applyNumberFormat="1" applyFont="1" applyFill="1" applyBorder="1" applyProtection="1"/>
    <xf numFmtId="0" fontId="3" fillId="0" borderId="6" xfId="0" applyFont="1" applyBorder="1" applyAlignment="1" applyProtection="1">
      <alignment horizontal="left"/>
    </xf>
    <xf numFmtId="0" fontId="2" fillId="2" borderId="22" xfId="0" applyFont="1" applyFill="1" applyBorder="1" applyAlignment="1" applyProtection="1">
      <alignment horizontal="center"/>
    </xf>
    <xf numFmtId="1" fontId="2" fillId="4" borderId="10" xfId="3" applyNumberFormat="1" applyFont="1" applyFill="1" applyBorder="1" applyAlignment="1" applyProtection="1">
      <alignment horizontal="center"/>
    </xf>
    <xf numFmtId="1" fontId="2" fillId="4" borderId="24" xfId="3" applyNumberFormat="1" applyFont="1" applyFill="1" applyBorder="1" applyAlignment="1" applyProtection="1"/>
    <xf numFmtId="1" fontId="2" fillId="4" borderId="24" xfId="3" applyNumberFormat="1" applyFont="1" applyFill="1" applyBorder="1" applyAlignment="1" applyProtection="1">
      <alignment horizontal="center"/>
    </xf>
    <xf numFmtId="1" fontId="2" fillId="4" borderId="9" xfId="3" applyNumberFormat="1" applyFont="1" applyFill="1" applyBorder="1" applyAlignment="1" applyProtection="1"/>
    <xf numFmtId="167" fontId="2" fillId="3" borderId="6" xfId="3" applyNumberFormat="1" applyFont="1" applyFill="1" applyBorder="1" applyAlignment="1" applyProtection="1">
      <alignment horizontal="justify" wrapText="1"/>
    </xf>
    <xf numFmtId="165" fontId="2" fillId="3" borderId="6" xfId="1" applyFont="1" applyFill="1" applyBorder="1" applyAlignment="1" applyProtection="1">
      <alignment horizontal="center"/>
    </xf>
    <xf numFmtId="0" fontId="3" fillId="0" borderId="6" xfId="0" applyFont="1" applyBorder="1" applyAlignment="1" applyProtection="1">
      <alignment horizontal="left" vertical="center" wrapText="1"/>
    </xf>
    <xf numFmtId="1" fontId="2" fillId="2" borderId="25" xfId="2" applyNumberFormat="1" applyFont="1" applyFill="1" applyBorder="1" applyAlignment="1" applyProtection="1">
      <alignment horizontal="left"/>
    </xf>
    <xf numFmtId="0" fontId="13" fillId="2" borderId="6" xfId="0" applyFont="1" applyFill="1" applyBorder="1" applyAlignment="1" applyProtection="1">
      <alignment horizontal="left"/>
    </xf>
    <xf numFmtId="0" fontId="2" fillId="2" borderId="23" xfId="0" applyFont="1" applyFill="1" applyBorder="1" applyAlignment="1" applyProtection="1">
      <alignment horizontal="center"/>
    </xf>
    <xf numFmtId="1" fontId="2" fillId="2" borderId="26" xfId="3" applyNumberFormat="1" applyFont="1" applyFill="1" applyBorder="1" applyAlignment="1" applyProtection="1">
      <alignment horizontal="center"/>
    </xf>
    <xf numFmtId="167" fontId="3" fillId="2" borderId="26" xfId="3" applyNumberFormat="1" applyFont="1" applyFill="1" applyBorder="1" applyAlignment="1" applyProtection="1">
      <alignment horizontal="justify" vertical="top" wrapText="1"/>
    </xf>
    <xf numFmtId="1" fontId="2" fillId="2" borderId="26" xfId="0" applyNumberFormat="1" applyFont="1" applyFill="1" applyBorder="1" applyAlignment="1" applyProtection="1">
      <alignment horizontal="left" wrapText="1"/>
    </xf>
    <xf numFmtId="167" fontId="3" fillId="2" borderId="26" xfId="0" applyNumberFormat="1" applyFont="1" applyFill="1" applyBorder="1" applyProtection="1"/>
    <xf numFmtId="167" fontId="3" fillId="2" borderId="6" xfId="0" applyNumberFormat="1" applyFont="1" applyFill="1" applyBorder="1" applyProtection="1"/>
    <xf numFmtId="9" fontId="3" fillId="2" borderId="0" xfId="3" applyNumberFormat="1" applyFont="1" applyFill="1" applyBorder="1" applyAlignment="1" applyProtection="1">
      <alignment horizontal="center"/>
    </xf>
    <xf numFmtId="0" fontId="2" fillId="2" borderId="0" xfId="3" applyFont="1" applyFill="1" applyBorder="1" applyAlignment="1" applyProtection="1">
      <alignment horizontal="center" vertical="top" wrapText="1"/>
    </xf>
    <xf numFmtId="9" fontId="2" fillId="2" borderId="0" xfId="3" applyNumberFormat="1" applyFont="1" applyFill="1" applyBorder="1" applyAlignment="1" applyProtection="1">
      <alignment horizontal="center"/>
    </xf>
    <xf numFmtId="0" fontId="2" fillId="2" borderId="0" xfId="0" applyFont="1" applyFill="1" applyBorder="1" applyAlignment="1" applyProtection="1">
      <alignment horizontal="left" wrapText="1"/>
    </xf>
    <xf numFmtId="0" fontId="2" fillId="0" borderId="8" xfId="0" applyFont="1" applyBorder="1" applyProtection="1"/>
    <xf numFmtId="0" fontId="2" fillId="2" borderId="0" xfId="0" applyFont="1" applyFill="1" applyBorder="1" applyAlignment="1" applyProtection="1">
      <alignment wrapText="1"/>
    </xf>
    <xf numFmtId="167" fontId="14" fillId="2" borderId="0" xfId="0" applyNumberFormat="1" applyFont="1" applyFill="1" applyBorder="1" applyAlignment="1" applyProtection="1">
      <alignment wrapText="1"/>
    </xf>
    <xf numFmtId="167" fontId="14" fillId="2" borderId="8" xfId="0" applyNumberFormat="1" applyFont="1" applyFill="1" applyBorder="1" applyAlignment="1" applyProtection="1">
      <alignment wrapText="1"/>
    </xf>
    <xf numFmtId="0" fontId="2" fillId="2" borderId="2" xfId="0" applyFont="1" applyFill="1" applyBorder="1" applyAlignment="1" applyProtection="1">
      <alignment horizontal="centerContinuous"/>
    </xf>
    <xf numFmtId="0" fontId="2" fillId="2" borderId="2" xfId="0" applyFont="1" applyFill="1" applyBorder="1" applyAlignment="1" applyProtection="1">
      <alignment horizontal="centerContinuous" vertical="center"/>
    </xf>
    <xf numFmtId="0" fontId="2" fillId="2" borderId="27" xfId="0" applyFont="1" applyFill="1" applyBorder="1" applyAlignment="1" applyProtection="1">
      <alignment horizontal="centerContinuous" vertical="center"/>
    </xf>
    <xf numFmtId="0" fontId="3" fillId="2" borderId="28" xfId="0" applyFont="1" applyFill="1" applyBorder="1" applyAlignment="1" applyProtection="1">
      <alignment horizontal="centerContinuous"/>
    </xf>
    <xf numFmtId="0" fontId="2" fillId="0" borderId="0" xfId="0" applyFont="1" applyAlignment="1" applyProtection="1"/>
    <xf numFmtId="0" fontId="2" fillId="2" borderId="0" xfId="0" applyFont="1" applyFill="1" applyBorder="1" applyAlignment="1" applyProtection="1">
      <alignment horizontal="left"/>
    </xf>
    <xf numFmtId="0" fontId="2" fillId="0" borderId="29" xfId="0" applyFont="1" applyBorder="1" applyAlignment="1" applyProtection="1">
      <alignment horizontal="left"/>
    </xf>
    <xf numFmtId="0" fontId="3" fillId="2" borderId="0" xfId="0" applyFont="1" applyFill="1" applyBorder="1" applyAlignment="1" applyProtection="1">
      <alignment wrapText="1"/>
    </xf>
    <xf numFmtId="0" fontId="3" fillId="2" borderId="29" xfId="0" applyFont="1" applyFill="1" applyBorder="1" applyAlignment="1" applyProtection="1">
      <alignment horizontal="left" wrapText="1"/>
    </xf>
    <xf numFmtId="0" fontId="3" fillId="2" borderId="29" xfId="0" applyFont="1" applyFill="1" applyBorder="1" applyAlignment="1" applyProtection="1">
      <alignment wrapText="1"/>
    </xf>
    <xf numFmtId="0" fontId="2" fillId="2" borderId="0" xfId="0" applyFont="1" applyFill="1" applyProtection="1"/>
    <xf numFmtId="0" fontId="2" fillId="2" borderId="29" xfId="0" applyFont="1" applyFill="1" applyBorder="1" applyProtection="1"/>
    <xf numFmtId="0" fontId="2" fillId="0" borderId="29" xfId="0" applyFont="1" applyBorder="1" applyProtection="1"/>
    <xf numFmtId="0" fontId="16" fillId="2" borderId="0" xfId="3" applyFont="1" applyFill="1" applyBorder="1" applyAlignment="1" applyProtection="1">
      <alignment horizontal="center" vertical="top" wrapText="1"/>
    </xf>
    <xf numFmtId="0" fontId="16" fillId="2" borderId="0" xfId="3" applyFont="1" applyFill="1" applyBorder="1" applyAlignment="1" applyProtection="1">
      <alignment vertical="top" wrapText="1"/>
    </xf>
    <xf numFmtId="0" fontId="17" fillId="2" borderId="0" xfId="3" applyFont="1" applyFill="1" applyBorder="1" applyAlignment="1" applyProtection="1">
      <alignment horizontal="center" vertical="top" wrapText="1"/>
    </xf>
    <xf numFmtId="0" fontId="2" fillId="2" borderId="0" xfId="3" applyFont="1" applyFill="1" applyBorder="1" applyProtection="1"/>
    <xf numFmtId="0" fontId="2" fillId="2" borderId="0" xfId="0" applyFont="1" applyFill="1" applyAlignment="1" applyProtection="1">
      <alignment horizontal="center"/>
    </xf>
    <xf numFmtId="0" fontId="3" fillId="2" borderId="9" xfId="3" applyFont="1" applyFill="1" applyBorder="1" applyAlignment="1" applyProtection="1">
      <alignment horizontal="left" vertical="top" wrapText="1"/>
    </xf>
    <xf numFmtId="1" fontId="16" fillId="2" borderId="6" xfId="3" applyNumberFormat="1" applyFont="1" applyFill="1" applyBorder="1" applyAlignment="1" applyProtection="1">
      <alignment horizontal="center" vertical="top" wrapText="1"/>
    </xf>
    <xf numFmtId="0" fontId="18" fillId="2" borderId="0" xfId="3" applyFont="1" applyFill="1" applyBorder="1" applyAlignment="1" applyProtection="1">
      <alignment horizontal="center" vertical="top" wrapText="1"/>
    </xf>
    <xf numFmtId="0" fontId="3" fillId="2" borderId="6" xfId="3" applyFont="1" applyFill="1" applyBorder="1" applyAlignment="1" applyProtection="1">
      <alignment horizontal="left" vertical="top" wrapText="1"/>
    </xf>
    <xf numFmtId="0" fontId="3" fillId="0" borderId="6" xfId="0" applyFont="1" applyBorder="1" applyAlignment="1" applyProtection="1">
      <alignment horizontal="left" vertical="top" wrapText="1"/>
    </xf>
    <xf numFmtId="0" fontId="3" fillId="0" borderId="6" xfId="0" applyFont="1" applyBorder="1" applyAlignment="1" applyProtection="1">
      <alignment horizontal="center" vertical="top" wrapText="1"/>
    </xf>
    <xf numFmtId="0" fontId="2" fillId="0" borderId="6" xfId="0" applyFont="1" applyBorder="1" applyAlignment="1" applyProtection="1">
      <alignment wrapText="1"/>
    </xf>
    <xf numFmtId="4" fontId="2" fillId="0" borderId="6" xfId="0" applyNumberFormat="1" applyFont="1" applyBorder="1" applyProtection="1"/>
    <xf numFmtId="170" fontId="2" fillId="5" borderId="6" xfId="1" applyNumberFormat="1" applyFont="1" applyFill="1" applyBorder="1" applyAlignment="1" applyProtection="1">
      <alignment horizontal="center" wrapText="1"/>
    </xf>
    <xf numFmtId="2" fontId="3" fillId="5" borderId="6" xfId="0" applyNumberFormat="1" applyFont="1" applyFill="1" applyBorder="1" applyAlignment="1" applyProtection="1">
      <alignment horizontal="center" wrapText="1"/>
    </xf>
    <xf numFmtId="1" fontId="2" fillId="0" borderId="6" xfId="0" applyNumberFormat="1" applyFont="1" applyBorder="1" applyAlignment="1" applyProtection="1">
      <alignment horizontal="center" wrapText="1"/>
    </xf>
    <xf numFmtId="0" fontId="3" fillId="5" borderId="6" xfId="0" applyFont="1" applyFill="1" applyBorder="1" applyAlignment="1" applyProtection="1">
      <alignment horizontal="center"/>
    </xf>
    <xf numFmtId="2" fontId="3" fillId="5" borderId="6" xfId="0" applyNumberFormat="1" applyFont="1" applyFill="1" applyBorder="1" applyAlignment="1" applyProtection="1">
      <alignment horizontal="center"/>
    </xf>
    <xf numFmtId="1" fontId="3" fillId="5" borderId="6" xfId="0" applyNumberFormat="1" applyFont="1" applyFill="1" applyBorder="1" applyAlignment="1" applyProtection="1">
      <alignment horizontal="center"/>
    </xf>
    <xf numFmtId="3" fontId="2" fillId="5" borderId="6" xfId="1" applyNumberFormat="1" applyFont="1" applyFill="1" applyBorder="1" applyAlignment="1" applyProtection="1">
      <alignment horizontal="center" wrapText="1"/>
    </xf>
    <xf numFmtId="170" fontId="2" fillId="5" borderId="7" xfId="0" applyNumberFormat="1" applyFont="1" applyFill="1" applyBorder="1" applyAlignment="1" applyProtection="1">
      <alignment horizontal="right" wrapText="1"/>
    </xf>
    <xf numFmtId="0" fontId="2" fillId="0" borderId="6" xfId="0" applyFont="1" applyBorder="1" applyAlignment="1" applyProtection="1">
      <alignment horizontal="left" vertical="top" wrapText="1"/>
    </xf>
    <xf numFmtId="167" fontId="2" fillId="0" borderId="6" xfId="0" applyNumberFormat="1" applyFont="1" applyBorder="1" applyAlignment="1" applyProtection="1">
      <alignment horizontal="left" vertical="top" wrapText="1"/>
    </xf>
    <xf numFmtId="171" fontId="2" fillId="0" borderId="6" xfId="0" applyNumberFormat="1" applyFont="1" applyBorder="1" applyAlignment="1" applyProtection="1">
      <alignment horizontal="center" wrapText="1"/>
    </xf>
    <xf numFmtId="0" fontId="2" fillId="2" borderId="0" xfId="0" applyFont="1" applyFill="1" applyProtection="1">
      <protection locked="0"/>
    </xf>
    <xf numFmtId="0" fontId="2" fillId="2" borderId="30" xfId="0" applyFont="1" applyFill="1" applyBorder="1" applyProtection="1">
      <protection locked="0"/>
    </xf>
    <xf numFmtId="0" fontId="2" fillId="0" borderId="30" xfId="0" applyFont="1" applyBorder="1" applyAlignment="1" applyProtection="1">
      <alignment horizontal="center"/>
      <protection locked="0"/>
    </xf>
    <xf numFmtId="0" fontId="2" fillId="2" borderId="17" xfId="0" applyFont="1" applyFill="1" applyBorder="1" applyProtection="1">
      <protection locked="0"/>
    </xf>
    <xf numFmtId="0" fontId="2" fillId="2" borderId="17" xfId="0" applyFont="1" applyFill="1" applyBorder="1" applyAlignment="1" applyProtection="1">
      <alignment horizontal="center"/>
      <protection locked="0"/>
    </xf>
    <xf numFmtId="0" fontId="2" fillId="0" borderId="0" xfId="0" applyFont="1" applyAlignment="1" applyProtection="1">
      <alignment horizontal="center"/>
    </xf>
    <xf numFmtId="0" fontId="2" fillId="0" borderId="0" xfId="0" applyFont="1" applyAlignment="1" applyProtection="1">
      <alignment horizontal="left"/>
    </xf>
    <xf numFmtId="0" fontId="4" fillId="2" borderId="29" xfId="0" applyFont="1" applyFill="1" applyBorder="1" applyAlignment="1" applyProtection="1">
      <alignment horizontal="left"/>
    </xf>
    <xf numFmtId="0" fontId="6" fillId="2" borderId="0" xfId="0" applyFont="1" applyFill="1" applyAlignment="1" applyProtection="1">
      <alignment horizontal="center" wrapText="1"/>
    </xf>
    <xf numFmtId="0" fontId="6" fillId="2" borderId="0" xfId="0" applyFont="1" applyFill="1" applyAlignment="1" applyProtection="1">
      <alignment horizontal="center"/>
    </xf>
    <xf numFmtId="0" fontId="3" fillId="2" borderId="6" xfId="0" applyFont="1" applyFill="1" applyBorder="1" applyAlignment="1" applyProtection="1">
      <alignment horizontal="left" vertical="center" wrapText="1"/>
    </xf>
    <xf numFmtId="10" fontId="3" fillId="2" borderId="9" xfId="0" applyNumberFormat="1"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6" fillId="0" borderId="0" xfId="0" applyFont="1" applyAlignment="1" applyProtection="1">
      <alignment horizontal="center" vertical="center"/>
    </xf>
    <xf numFmtId="0" fontId="6" fillId="2" borderId="5" xfId="0" applyFont="1" applyFill="1" applyBorder="1" applyAlignment="1" applyProtection="1">
      <alignment horizontal="center" vertical="center"/>
    </xf>
    <xf numFmtId="0" fontId="6" fillId="2" borderId="0" xfId="0" applyFont="1" applyFill="1" applyBorder="1" applyAlignment="1" applyProtection="1">
      <alignment horizontal="left" vertical="center"/>
    </xf>
    <xf numFmtId="0" fontId="6" fillId="2" borderId="0" xfId="0" applyFont="1" applyFill="1" applyAlignment="1" applyProtection="1">
      <alignment horizontal="center" vertical="center"/>
    </xf>
    <xf numFmtId="0" fontId="2" fillId="2" borderId="6" xfId="0" applyFont="1" applyFill="1" applyBorder="1" applyAlignment="1" applyProtection="1">
      <alignment horizontal="center" vertical="center" wrapText="1"/>
    </xf>
    <xf numFmtId="10" fontId="2" fillId="2" borderId="6" xfId="2" applyNumberFormat="1" applyFont="1" applyFill="1" applyBorder="1" applyAlignment="1" applyProtection="1">
      <alignment horizontal="center" vertical="center" wrapText="1"/>
    </xf>
    <xf numFmtId="0" fontId="7" fillId="2" borderId="0" xfId="0" applyFont="1" applyFill="1" applyBorder="1" applyAlignment="1" applyProtection="1">
      <alignment horizontal="center" vertical="center"/>
    </xf>
    <xf numFmtId="0" fontId="6" fillId="2" borderId="0" xfId="0" applyFont="1" applyFill="1" applyBorder="1" applyAlignment="1" applyProtection="1">
      <alignment horizontal="center" vertical="center"/>
    </xf>
    <xf numFmtId="0" fontId="6" fillId="2" borderId="8" xfId="0" applyFont="1" applyFill="1" applyBorder="1" applyAlignment="1" applyProtection="1">
      <alignment horizontal="center" vertical="center"/>
    </xf>
    <xf numFmtId="10" fontId="2" fillId="0" borderId="0" xfId="2" applyNumberFormat="1" applyFont="1" applyAlignment="1" applyProtection="1">
      <alignment horizontal="center" vertical="center"/>
    </xf>
    <xf numFmtId="10" fontId="6" fillId="2" borderId="5" xfId="2" applyNumberFormat="1" applyFont="1" applyFill="1" applyBorder="1" applyAlignment="1" applyProtection="1">
      <alignment horizontal="left" vertical="center"/>
    </xf>
    <xf numFmtId="10" fontId="6" fillId="2" borderId="0" xfId="2" applyNumberFormat="1" applyFont="1" applyFill="1" applyBorder="1" applyAlignment="1" applyProtection="1">
      <alignment horizontal="left" vertical="center" wrapText="1"/>
    </xf>
    <xf numFmtId="10" fontId="2" fillId="2" borderId="0" xfId="2" applyNumberFormat="1" applyFont="1" applyFill="1" applyAlignment="1" applyProtection="1">
      <alignment horizontal="center" vertical="center"/>
    </xf>
    <xf numFmtId="10" fontId="2" fillId="2" borderId="10" xfId="2" applyNumberFormat="1" applyFont="1" applyFill="1" applyBorder="1" applyAlignment="1" applyProtection="1">
      <alignment horizontal="center" vertical="center" wrapText="1"/>
    </xf>
    <xf numFmtId="10" fontId="2" fillId="2" borderId="0" xfId="2" applyNumberFormat="1" applyFont="1" applyFill="1" applyBorder="1" applyAlignment="1" applyProtection="1">
      <alignment horizontal="center" vertical="center"/>
    </xf>
    <xf numFmtId="10" fontId="2" fillId="2" borderId="8" xfId="2" applyNumberFormat="1" applyFont="1" applyFill="1" applyBorder="1" applyAlignment="1" applyProtection="1">
      <alignment horizontal="center" vertical="center"/>
    </xf>
    <xf numFmtId="10" fontId="6" fillId="2" borderId="5" xfId="2" applyNumberFormat="1" applyFont="1" applyFill="1" applyBorder="1" applyAlignment="1" applyProtection="1">
      <alignment horizontal="center" vertical="center"/>
    </xf>
    <xf numFmtId="10" fontId="6" fillId="2" borderId="0" xfId="2" applyNumberFormat="1" applyFont="1" applyFill="1" applyBorder="1" applyAlignment="1" applyProtection="1">
      <alignment horizontal="center" vertical="center"/>
    </xf>
    <xf numFmtId="10" fontId="6" fillId="2" borderId="5" xfId="2" applyNumberFormat="1" applyFont="1" applyFill="1" applyBorder="1" applyAlignment="1" applyProtection="1">
      <alignment horizontal="center"/>
    </xf>
    <xf numFmtId="10" fontId="2" fillId="2" borderId="0" xfId="2" applyNumberFormat="1" applyFont="1" applyFill="1" applyBorder="1" applyAlignment="1" applyProtection="1">
      <alignment horizontal="center" wrapText="1"/>
    </xf>
    <xf numFmtId="10" fontId="6" fillId="2" borderId="31" xfId="2" applyNumberFormat="1" applyFont="1" applyFill="1" applyBorder="1" applyAlignment="1" applyProtection="1">
      <alignment horizontal="center"/>
    </xf>
    <xf numFmtId="10" fontId="6" fillId="2" borderId="30" xfId="2" applyNumberFormat="1" applyFont="1" applyFill="1" applyBorder="1" applyAlignment="1" applyProtection="1">
      <alignment horizontal="center"/>
    </xf>
    <xf numFmtId="0" fontId="2" fillId="2" borderId="30" xfId="0" applyFont="1" applyFill="1" applyBorder="1" applyAlignment="1" applyProtection="1">
      <alignment wrapText="1"/>
    </xf>
    <xf numFmtId="10" fontId="2" fillId="2" borderId="30" xfId="2" applyNumberFormat="1" applyFont="1" applyFill="1" applyBorder="1" applyAlignment="1" applyProtection="1">
      <alignment horizontal="center" wrapText="1"/>
    </xf>
    <xf numFmtId="0" fontId="2" fillId="2" borderId="30" xfId="0" applyFont="1" applyFill="1" applyBorder="1" applyAlignment="1" applyProtection="1">
      <alignment horizontal="center" wrapText="1"/>
    </xf>
    <xf numFmtId="166" fontId="2" fillId="2" borderId="30" xfId="0" applyNumberFormat="1" applyFont="1" applyFill="1" applyBorder="1" applyAlignment="1" applyProtection="1">
      <alignment horizontal="center" wrapText="1"/>
    </xf>
    <xf numFmtId="10" fontId="2" fillId="2" borderId="30" xfId="2" applyNumberFormat="1" applyFont="1" applyFill="1" applyBorder="1" applyAlignment="1" applyProtection="1">
      <alignment horizontal="center"/>
    </xf>
    <xf numFmtId="10" fontId="2" fillId="2" borderId="32" xfId="2" applyNumberFormat="1" applyFont="1" applyFill="1" applyBorder="1" applyAlignment="1" applyProtection="1">
      <alignment horizontal="center"/>
    </xf>
    <xf numFmtId="0" fontId="2" fillId="0" borderId="0" xfId="0" applyFont="1" applyAlignment="1" applyProtection="1">
      <alignment wrapText="1"/>
    </xf>
    <xf numFmtId="0" fontId="2" fillId="2" borderId="5" xfId="0" applyFont="1" applyFill="1" applyBorder="1" applyAlignment="1" applyProtection="1">
      <alignment horizontal="center" wrapText="1"/>
    </xf>
    <xf numFmtId="0" fontId="2" fillId="2" borderId="8" xfId="0" applyFont="1" applyFill="1" applyBorder="1" applyAlignment="1" applyProtection="1">
      <alignment wrapText="1"/>
    </xf>
    <xf numFmtId="10" fontId="6" fillId="2" borderId="5" xfId="2" applyNumberFormat="1" applyFont="1" applyFill="1" applyBorder="1" applyAlignment="1" applyProtection="1">
      <alignment horizontal="left" wrapText="1"/>
    </xf>
    <xf numFmtId="0" fontId="2" fillId="0" borderId="0" xfId="0" applyFont="1" applyBorder="1" applyAlignment="1" applyProtection="1">
      <alignment horizontal="center" wrapText="1"/>
    </xf>
    <xf numFmtId="0" fontId="2" fillId="2" borderId="8" xfId="0" applyFont="1" applyFill="1" applyBorder="1" applyAlignment="1" applyProtection="1">
      <alignment horizontal="center" wrapText="1"/>
    </xf>
    <xf numFmtId="1" fontId="2" fillId="2" borderId="0" xfId="2" applyNumberFormat="1" applyFont="1" applyFill="1" applyBorder="1" applyAlignment="1" applyProtection="1">
      <alignment horizontal="center"/>
    </xf>
    <xf numFmtId="167" fontId="2" fillId="2" borderId="6" xfId="3" applyNumberFormat="1" applyFont="1" applyFill="1" applyBorder="1" applyAlignment="1" applyProtection="1">
      <alignment horizontal="center"/>
    </xf>
    <xf numFmtId="0" fontId="2" fillId="2" borderId="21" xfId="0" applyFont="1" applyFill="1" applyBorder="1" applyAlignment="1" applyProtection="1">
      <alignment horizontal="left" vertical="center"/>
    </xf>
    <xf numFmtId="0" fontId="2" fillId="2" borderId="21" xfId="0" applyFont="1" applyFill="1" applyBorder="1" applyAlignment="1" applyProtection="1">
      <alignment horizontal="center"/>
    </xf>
    <xf numFmtId="0" fontId="2" fillId="0" borderId="23" xfId="0" applyFont="1" applyBorder="1" applyAlignment="1" applyProtection="1">
      <alignment horizontal="left" vertical="center" wrapText="1"/>
    </xf>
    <xf numFmtId="1" fontId="2" fillId="2" borderId="9" xfId="3" applyNumberFormat="1" applyFont="1" applyFill="1" applyBorder="1" applyAlignment="1" applyProtection="1">
      <alignment horizontal="center" vertical="center"/>
    </xf>
    <xf numFmtId="0" fontId="2" fillId="0" borderId="6" xfId="0" applyNumberFormat="1" applyFont="1" applyBorder="1" applyAlignment="1" applyProtection="1">
      <alignment vertical="center" wrapText="1"/>
    </xf>
    <xf numFmtId="0" fontId="2" fillId="0" borderId="21" xfId="0" applyFont="1" applyBorder="1" applyAlignment="1" applyProtection="1">
      <alignment horizontal="left" vertical="center" wrapText="1"/>
    </xf>
    <xf numFmtId="1" fontId="2" fillId="4" borderId="10" xfId="3" applyNumberFormat="1" applyFont="1" applyFill="1" applyBorder="1" applyAlignment="1" applyProtection="1">
      <alignment horizontal="center" vertical="center"/>
    </xf>
    <xf numFmtId="0" fontId="2" fillId="0" borderId="23" xfId="4" applyNumberFormat="1" applyFont="1" applyBorder="1" applyAlignment="1" applyProtection="1">
      <alignment vertical="center" wrapText="1"/>
    </xf>
    <xf numFmtId="0" fontId="2" fillId="0" borderId="21" xfId="4" applyNumberFormat="1" applyFont="1" applyBorder="1" applyAlignment="1" applyProtection="1">
      <alignment vertical="center" wrapText="1"/>
    </xf>
    <xf numFmtId="167" fontId="3" fillId="2" borderId="6" xfId="0" applyNumberFormat="1" applyFont="1" applyFill="1" applyBorder="1" applyAlignment="1" applyProtection="1">
      <alignment vertical="center"/>
    </xf>
    <xf numFmtId="0" fontId="2" fillId="2" borderId="31" xfId="0" applyFont="1" applyFill="1" applyBorder="1" applyAlignment="1" applyProtection="1">
      <alignment horizontal="left"/>
    </xf>
    <xf numFmtId="0" fontId="2" fillId="2" borderId="30" xfId="0" applyFont="1" applyFill="1" applyBorder="1" applyAlignment="1" applyProtection="1">
      <alignment horizontal="left" wrapText="1"/>
    </xf>
    <xf numFmtId="167" fontId="2" fillId="2" borderId="30" xfId="0" applyNumberFormat="1" applyFont="1" applyFill="1" applyBorder="1" applyAlignment="1" applyProtection="1">
      <alignment wrapText="1"/>
    </xf>
    <xf numFmtId="0" fontId="2" fillId="2" borderId="30" xfId="0" applyFont="1" applyFill="1" applyBorder="1" applyProtection="1"/>
    <xf numFmtId="0" fontId="2" fillId="2" borderId="32" xfId="0" applyFont="1" applyFill="1" applyBorder="1" applyProtection="1"/>
    <xf numFmtId="0" fontId="2" fillId="2" borderId="5" xfId="0" applyFont="1" applyFill="1" applyBorder="1" applyProtection="1"/>
    <xf numFmtId="1" fontId="16" fillId="2" borderId="6" xfId="3" applyNumberFormat="1" applyFont="1" applyFill="1" applyBorder="1" applyAlignment="1" applyProtection="1">
      <alignment horizontal="center" vertical="center" wrapText="1"/>
    </xf>
    <xf numFmtId="0" fontId="3" fillId="0" borderId="6" xfId="0" applyFont="1" applyBorder="1" applyAlignment="1" applyProtection="1">
      <alignment vertical="center" wrapText="1"/>
    </xf>
    <xf numFmtId="167" fontId="2" fillId="0" borderId="6" xfId="0" applyNumberFormat="1" applyFont="1" applyBorder="1" applyAlignment="1" applyProtection="1">
      <alignment vertical="center"/>
    </xf>
    <xf numFmtId="170" fontId="2" fillId="5" borderId="6" xfId="1" applyNumberFormat="1" applyFont="1" applyFill="1" applyBorder="1" applyAlignment="1" applyProtection="1">
      <alignment horizontal="center" vertical="center" wrapText="1"/>
    </xf>
    <xf numFmtId="2" fontId="3" fillId="5" borderId="6" xfId="0" applyNumberFormat="1" applyFont="1" applyFill="1" applyBorder="1" applyAlignment="1" applyProtection="1">
      <alignment horizontal="center" vertical="center" wrapText="1"/>
    </xf>
    <xf numFmtId="1" fontId="2" fillId="0" borderId="6" xfId="0" applyNumberFormat="1" applyFont="1" applyBorder="1" applyAlignment="1" applyProtection="1">
      <alignment horizontal="center" vertical="center" wrapText="1"/>
    </xf>
    <xf numFmtId="0" fontId="3" fillId="5" borderId="6" xfId="0" applyFont="1" applyFill="1" applyBorder="1" applyAlignment="1" applyProtection="1">
      <alignment horizontal="center" vertical="center"/>
    </xf>
    <xf numFmtId="2" fontId="3" fillId="5" borderId="6" xfId="0" applyNumberFormat="1" applyFont="1" applyFill="1" applyBorder="1" applyAlignment="1" applyProtection="1">
      <alignment horizontal="center" vertical="center"/>
    </xf>
    <xf numFmtId="1" fontId="3" fillId="5" borderId="6" xfId="0" applyNumberFormat="1" applyFont="1" applyFill="1" applyBorder="1" applyAlignment="1" applyProtection="1">
      <alignment horizontal="center" vertical="center"/>
    </xf>
    <xf numFmtId="3" fontId="2" fillId="5" borderId="6" xfId="1" applyNumberFormat="1" applyFont="1" applyFill="1" applyBorder="1" applyAlignment="1" applyProtection="1">
      <alignment horizontal="center" vertical="center" wrapText="1"/>
    </xf>
    <xf numFmtId="170" fontId="2" fillId="5" borderId="7" xfId="0" applyNumberFormat="1" applyFont="1" applyFill="1" applyBorder="1" applyAlignment="1" applyProtection="1">
      <alignment horizontal="right" vertical="center" wrapText="1"/>
    </xf>
    <xf numFmtId="165" fontId="2" fillId="2" borderId="5" xfId="1" applyFont="1" applyFill="1" applyBorder="1" applyProtection="1"/>
    <xf numFmtId="0" fontId="2" fillId="2" borderId="0" xfId="0" applyFont="1" applyFill="1" applyBorder="1" applyAlignment="1" applyProtection="1">
      <alignment horizontal="left" vertical="top" wrapText="1"/>
    </xf>
    <xf numFmtId="4" fontId="2" fillId="2" borderId="0" xfId="0" applyNumberFormat="1" applyFont="1" applyFill="1" applyBorder="1" applyProtection="1"/>
    <xf numFmtId="170" fontId="2" fillId="2" borderId="0" xfId="1" applyNumberFormat="1" applyFont="1" applyFill="1" applyBorder="1" applyAlignment="1" applyProtection="1">
      <alignment horizontal="center" wrapText="1"/>
    </xf>
    <xf numFmtId="2" fontId="3" fillId="2" borderId="0" xfId="0" applyNumberFormat="1" applyFont="1" applyFill="1" applyBorder="1" applyAlignment="1" applyProtection="1">
      <alignment horizontal="center" wrapText="1"/>
    </xf>
    <xf numFmtId="0" fontId="3" fillId="2" borderId="0" xfId="0" applyFont="1" applyFill="1" applyBorder="1" applyAlignment="1" applyProtection="1">
      <alignment horizontal="center"/>
    </xf>
    <xf numFmtId="2" fontId="3" fillId="2" borderId="0" xfId="0" applyNumberFormat="1" applyFont="1" applyFill="1" applyBorder="1" applyAlignment="1" applyProtection="1">
      <alignment horizontal="center"/>
    </xf>
    <xf numFmtId="1" fontId="3" fillId="2" borderId="0" xfId="0" applyNumberFormat="1" applyFont="1" applyFill="1" applyBorder="1" applyAlignment="1" applyProtection="1">
      <alignment horizontal="center"/>
    </xf>
    <xf numFmtId="3" fontId="2" fillId="2" borderId="0" xfId="1" applyNumberFormat="1" applyFont="1" applyFill="1" applyBorder="1" applyAlignment="1" applyProtection="1">
      <alignment horizontal="center" wrapText="1"/>
    </xf>
    <xf numFmtId="170" fontId="2" fillId="2" borderId="8" xfId="0" applyNumberFormat="1" applyFont="1" applyFill="1" applyBorder="1" applyAlignment="1" applyProtection="1">
      <alignment horizontal="right" wrapText="1"/>
    </xf>
    <xf numFmtId="0" fontId="3" fillId="0" borderId="1" xfId="0" applyFont="1" applyBorder="1" applyAlignment="1" applyProtection="1">
      <alignment horizontal="centerContinuous"/>
    </xf>
    <xf numFmtId="0" fontId="3" fillId="2" borderId="2" xfId="0" applyFont="1" applyFill="1" applyBorder="1" applyAlignment="1" applyProtection="1">
      <alignment horizontal="centerContinuous"/>
    </xf>
    <xf numFmtId="0" fontId="3" fillId="0" borderId="5" xfId="0" applyFont="1" applyBorder="1" applyAlignment="1" applyProtection="1">
      <alignment horizontal="centerContinuous"/>
    </xf>
    <xf numFmtId="0" fontId="3" fillId="2" borderId="33" xfId="0" applyFont="1" applyFill="1" applyBorder="1" applyAlignment="1" applyProtection="1">
      <alignment horizontal="centerContinuous"/>
    </xf>
    <xf numFmtId="0" fontId="3" fillId="2" borderId="5" xfId="0" applyFont="1" applyFill="1" applyBorder="1" applyAlignment="1" applyProtection="1">
      <alignment horizontal="center" wrapText="1"/>
    </xf>
    <xf numFmtId="0" fontId="3" fillId="2" borderId="8" xfId="0" applyFont="1" applyFill="1" applyBorder="1" applyAlignment="1" applyProtection="1">
      <alignment horizontal="center" wrapText="1"/>
    </xf>
    <xf numFmtId="10" fontId="6" fillId="2" borderId="8" xfId="2" applyNumberFormat="1" applyFont="1" applyFill="1" applyBorder="1" applyAlignment="1" applyProtection="1">
      <alignment horizontal="center"/>
    </xf>
    <xf numFmtId="10" fontId="6" fillId="2" borderId="5" xfId="2" applyNumberFormat="1" applyFont="1" applyFill="1" applyBorder="1" applyAlignment="1" applyProtection="1">
      <alignment horizontal="centerContinuous"/>
    </xf>
    <xf numFmtId="10" fontId="6" fillId="2" borderId="0" xfId="2" applyNumberFormat="1" applyFont="1" applyFill="1" applyBorder="1" applyAlignment="1" applyProtection="1">
      <alignment horizontal="centerContinuous"/>
    </xf>
    <xf numFmtId="10" fontId="6" fillId="2" borderId="8" xfId="2" applyNumberFormat="1" applyFont="1" applyFill="1" applyBorder="1" applyAlignment="1" applyProtection="1">
      <alignment horizontal="centerContinuous"/>
    </xf>
    <xf numFmtId="10" fontId="6" fillId="2" borderId="26" xfId="2" applyNumberFormat="1" applyFont="1" applyFill="1" applyBorder="1" applyAlignment="1" applyProtection="1">
      <alignment horizontal="center"/>
    </xf>
    <xf numFmtId="10" fontId="6" fillId="2" borderId="36" xfId="2" applyNumberFormat="1" applyFont="1" applyFill="1" applyBorder="1" applyAlignment="1" applyProtection="1">
      <alignment horizontal="centerContinuous"/>
    </xf>
    <xf numFmtId="10" fontId="6" fillId="2" borderId="37" xfId="2" applyNumberFormat="1" applyFont="1" applyFill="1" applyBorder="1" applyAlignment="1" applyProtection="1">
      <alignment horizontal="centerContinuous"/>
    </xf>
    <xf numFmtId="10" fontId="6" fillId="2" borderId="38" xfId="2" applyNumberFormat="1" applyFont="1" applyFill="1" applyBorder="1" applyAlignment="1" applyProtection="1">
      <alignment horizontal="centerContinuous"/>
    </xf>
    <xf numFmtId="10" fontId="3" fillId="2" borderId="1" xfId="2" applyNumberFormat="1" applyFont="1" applyFill="1" applyBorder="1" applyAlignment="1" applyProtection="1">
      <alignment horizontal="centerContinuous"/>
    </xf>
    <xf numFmtId="10" fontId="6" fillId="2" borderId="2" xfId="2" applyNumberFormat="1" applyFont="1" applyFill="1" applyBorder="1" applyAlignment="1" applyProtection="1">
      <alignment horizontal="centerContinuous"/>
    </xf>
    <xf numFmtId="10" fontId="6" fillId="2" borderId="33" xfId="2" applyNumberFormat="1" applyFont="1" applyFill="1" applyBorder="1" applyAlignment="1" applyProtection="1">
      <alignment horizontal="centerContinuous"/>
    </xf>
    <xf numFmtId="10" fontId="3" fillId="2" borderId="36" xfId="2" applyNumberFormat="1" applyFont="1" applyFill="1" applyBorder="1" applyAlignment="1" applyProtection="1">
      <alignment horizontal="centerContinuous"/>
    </xf>
    <xf numFmtId="0" fontId="3" fillId="2" borderId="20" xfId="0" applyFont="1" applyFill="1" applyBorder="1" applyAlignment="1" applyProtection="1">
      <alignment horizontal="centerContinuous"/>
    </xf>
    <xf numFmtId="0" fontId="3" fillId="2" borderId="35" xfId="0" applyFont="1" applyFill="1" applyBorder="1" applyAlignment="1" applyProtection="1">
      <alignment horizontal="centerContinuous"/>
    </xf>
    <xf numFmtId="0" fontId="3" fillId="2" borderId="39" xfId="0" applyFont="1" applyFill="1" applyBorder="1" applyAlignment="1" applyProtection="1">
      <alignment horizontal="centerContinuous"/>
    </xf>
    <xf numFmtId="0" fontId="3" fillId="2" borderId="37" xfId="0" applyFont="1" applyFill="1" applyBorder="1" applyAlignment="1" applyProtection="1">
      <alignment horizontal="centerContinuous"/>
    </xf>
    <xf numFmtId="0" fontId="3" fillId="2" borderId="38" xfId="0" applyFont="1" applyFill="1" applyBorder="1" applyAlignment="1" applyProtection="1">
      <alignment horizontal="centerContinuous"/>
    </xf>
    <xf numFmtId="0" fontId="3" fillId="2" borderId="34" xfId="0" applyFont="1" applyFill="1" applyBorder="1" applyAlignment="1" applyProtection="1">
      <alignment horizontal="centerContinuous"/>
    </xf>
    <xf numFmtId="0" fontId="19" fillId="2" borderId="0" xfId="0" applyFont="1" applyFill="1" applyBorder="1" applyAlignment="1" applyProtection="1">
      <alignment horizontal="center"/>
    </xf>
    <xf numFmtId="0" fontId="19" fillId="2" borderId="0" xfId="0" applyFont="1" applyFill="1" applyBorder="1" applyAlignment="1" applyProtection="1">
      <alignment horizontal="centerContinuous"/>
    </xf>
    <xf numFmtId="0" fontId="3" fillId="2" borderId="0" xfId="3" applyFont="1" applyFill="1" applyBorder="1" applyAlignment="1" applyProtection="1">
      <alignment horizontal="left" vertical="top"/>
    </xf>
    <xf numFmtId="0" fontId="2" fillId="2" borderId="6" xfId="0" applyFont="1" applyFill="1" applyBorder="1" applyAlignment="1" applyProtection="1">
      <alignment horizontal="left" wrapText="1"/>
    </xf>
    <xf numFmtId="0" fontId="3" fillId="2" borderId="22" xfId="0" applyFont="1" applyFill="1" applyBorder="1" applyAlignment="1" applyProtection="1">
      <alignment horizontal="center" vertical="center"/>
    </xf>
    <xf numFmtId="0" fontId="3" fillId="0" borderId="22" xfId="0" applyFont="1" applyFill="1" applyBorder="1" applyAlignment="1" applyProtection="1">
      <alignment vertical="center"/>
    </xf>
    <xf numFmtId="0" fontId="15" fillId="0" borderId="29" xfId="0" applyFont="1" applyBorder="1" applyProtection="1"/>
    <xf numFmtId="0" fontId="19" fillId="2" borderId="0" xfId="0" applyFont="1" applyFill="1" applyAlignment="1" applyProtection="1">
      <alignment horizontal="centerContinuous"/>
    </xf>
    <xf numFmtId="0" fontId="19" fillId="2" borderId="0" xfId="0" applyFont="1" applyFill="1" applyAlignment="1" applyProtection="1">
      <alignment horizontal="center"/>
    </xf>
    <xf numFmtId="0" fontId="2" fillId="0" borderId="0" xfId="0" applyFont="1" applyProtection="1">
      <protection locked="0"/>
    </xf>
    <xf numFmtId="0" fontId="2" fillId="2" borderId="0" xfId="0" applyFont="1" applyFill="1" applyAlignment="1" applyProtection="1">
      <alignment horizontal="left"/>
      <protection locked="0"/>
    </xf>
    <xf numFmtId="0" fontId="2" fillId="0" borderId="0" xfId="0" applyFont="1" applyAlignment="1" applyProtection="1">
      <alignment horizontal="center"/>
      <protection locked="0"/>
    </xf>
    <xf numFmtId="0" fontId="2" fillId="0" borderId="0" xfId="0" applyFont="1" applyAlignment="1" applyProtection="1">
      <alignment horizontal="left"/>
      <protection locked="0"/>
    </xf>
    <xf numFmtId="0" fontId="0" fillId="0" borderId="0" xfId="0" applyProtection="1">
      <protection locked="0"/>
    </xf>
    <xf numFmtId="0" fontId="0" fillId="0" borderId="0" xfId="0" applyProtection="1"/>
    <xf numFmtId="167" fontId="2" fillId="3" borderId="23" xfId="3" applyNumberFormat="1" applyFont="1" applyFill="1" applyBorder="1" applyAlignment="1" applyProtection="1">
      <alignment horizontal="justify" vertical="top" wrapText="1"/>
    </xf>
    <xf numFmtId="164" fontId="2" fillId="2" borderId="0" xfId="0" applyNumberFormat="1" applyFont="1" applyFill="1" applyBorder="1" applyProtection="1"/>
    <xf numFmtId="165" fontId="2" fillId="3" borderId="23" xfId="1" applyFont="1" applyFill="1" applyBorder="1" applyProtection="1"/>
    <xf numFmtId="167" fontId="2" fillId="3" borderId="23" xfId="3" applyNumberFormat="1" applyFont="1" applyFill="1" applyBorder="1" applyAlignment="1" applyProtection="1">
      <alignment horizontal="center"/>
    </xf>
    <xf numFmtId="167" fontId="13" fillId="2" borderId="0" xfId="3" applyNumberFormat="1" applyFont="1" applyFill="1" applyBorder="1" applyAlignment="1" applyProtection="1">
      <alignment horizontal="center" vertical="center" wrapText="1"/>
    </xf>
    <xf numFmtId="1" fontId="11" fillId="2" borderId="0" xfId="3" applyNumberFormat="1" applyFont="1" applyFill="1" applyBorder="1" applyAlignment="1" applyProtection="1">
      <alignment horizontal="center" vertical="center"/>
    </xf>
    <xf numFmtId="0" fontId="3" fillId="0" borderId="6" xfId="0" applyFont="1" applyBorder="1" applyAlignment="1" applyProtection="1">
      <alignment horizontal="center" vertical="center" wrapText="1"/>
    </xf>
    <xf numFmtId="0" fontId="2" fillId="2" borderId="0" xfId="0" applyFont="1" applyFill="1" applyBorder="1" applyAlignment="1" applyProtection="1">
      <alignment horizontal="left"/>
      <protection locked="0"/>
    </xf>
    <xf numFmtId="0" fontId="2" fillId="2" borderId="0" xfId="0" applyFont="1" applyFill="1" applyBorder="1" applyAlignment="1" applyProtection="1">
      <alignment horizontal="center"/>
      <protection locked="0"/>
    </xf>
    <xf numFmtId="0" fontId="2" fillId="2" borderId="0" xfId="0" applyFont="1" applyFill="1" applyBorder="1" applyProtection="1">
      <protection locked="0"/>
    </xf>
    <xf numFmtId="0" fontId="2" fillId="2" borderId="5" xfId="0" applyFont="1" applyFill="1" applyBorder="1" applyAlignment="1" applyProtection="1">
      <alignment horizontal="left"/>
      <protection locked="0"/>
    </xf>
    <xf numFmtId="0" fontId="2" fillId="0" borderId="30" xfId="0" applyFont="1" applyBorder="1" applyProtection="1">
      <protection locked="0"/>
    </xf>
    <xf numFmtId="0" fontId="2" fillId="2" borderId="8" xfId="0" applyFont="1" applyFill="1" applyBorder="1" applyProtection="1">
      <protection locked="0"/>
    </xf>
    <xf numFmtId="0" fontId="2" fillId="2" borderId="31" xfId="0" applyFont="1" applyFill="1" applyBorder="1" applyAlignment="1" applyProtection="1">
      <alignment horizontal="left"/>
      <protection locked="0"/>
    </xf>
    <xf numFmtId="0" fontId="2" fillId="2" borderId="30" xfId="0" applyFont="1" applyFill="1" applyBorder="1" applyAlignment="1" applyProtection="1">
      <alignment horizontal="left"/>
      <protection locked="0"/>
    </xf>
    <xf numFmtId="0" fontId="2" fillId="2" borderId="30" xfId="0" applyFont="1" applyFill="1" applyBorder="1" applyAlignment="1" applyProtection="1">
      <alignment horizontal="center"/>
      <protection locked="0"/>
    </xf>
    <xf numFmtId="0" fontId="2" fillId="2" borderId="30" xfId="0" applyFont="1" applyFill="1" applyBorder="1" applyAlignment="1" applyProtection="1">
      <alignment horizontal="left" vertical="top" wrapText="1"/>
      <protection locked="0"/>
    </xf>
    <xf numFmtId="0" fontId="2" fillId="2" borderId="32" xfId="0" applyFont="1" applyFill="1" applyBorder="1" applyProtection="1">
      <protection locked="0"/>
    </xf>
    <xf numFmtId="0" fontId="2" fillId="0" borderId="30" xfId="0" applyFont="1" applyBorder="1" applyAlignment="1" applyProtection="1">
      <alignment horizontal="center"/>
    </xf>
    <xf numFmtId="0" fontId="2" fillId="2" borderId="17" xfId="0" applyFont="1" applyFill="1" applyBorder="1" applyProtection="1"/>
    <xf numFmtId="0" fontId="2" fillId="2" borderId="17" xfId="0" applyFont="1" applyFill="1" applyBorder="1" applyAlignment="1" applyProtection="1">
      <alignment horizontal="center"/>
    </xf>
    <xf numFmtId="0" fontId="9" fillId="7" borderId="6" xfId="0" applyFont="1" applyFill="1" applyBorder="1" applyAlignment="1" applyProtection="1">
      <alignment horizontal="center" wrapText="1"/>
    </xf>
    <xf numFmtId="0" fontId="6" fillId="7" borderId="22" xfId="0" applyFont="1" applyFill="1" applyBorder="1" applyAlignment="1" applyProtection="1">
      <alignment vertical="center" wrapText="1"/>
    </xf>
    <xf numFmtId="9" fontId="9" fillId="7" borderId="10" xfId="3" applyNumberFormat="1" applyFont="1" applyFill="1" applyBorder="1" applyAlignment="1" applyProtection="1">
      <alignment horizontal="center" wrapText="1"/>
    </xf>
    <xf numFmtId="9" fontId="9" fillId="7" borderId="25" xfId="3" applyNumberFormat="1" applyFont="1" applyFill="1" applyBorder="1" applyAlignment="1" applyProtection="1">
      <alignment horizontal="center" wrapText="1"/>
    </xf>
    <xf numFmtId="0" fontId="9" fillId="7" borderId="9" xfId="0" applyFont="1" applyFill="1" applyBorder="1" applyAlignment="1" applyProtection="1">
      <alignment horizontal="center" wrapText="1"/>
    </xf>
    <xf numFmtId="1" fontId="9" fillId="7" borderId="6" xfId="3" applyNumberFormat="1" applyFont="1" applyFill="1" applyBorder="1" applyAlignment="1" applyProtection="1">
      <alignment horizontal="center" wrapText="1"/>
    </xf>
    <xf numFmtId="1" fontId="9" fillId="7" borderId="6" xfId="0" applyNumberFormat="1" applyFont="1" applyFill="1" applyBorder="1" applyAlignment="1" applyProtection="1">
      <alignment horizontal="center" wrapText="1"/>
    </xf>
    <xf numFmtId="0" fontId="10" fillId="7" borderId="19" xfId="0" applyFont="1" applyFill="1" applyBorder="1" applyAlignment="1" applyProtection="1">
      <alignment horizontal="center" vertical="center" wrapText="1"/>
    </xf>
    <xf numFmtId="0" fontId="10" fillId="7" borderId="20" xfId="0" applyFont="1" applyFill="1" applyBorder="1" applyAlignment="1" applyProtection="1">
      <alignment horizontal="center" vertical="center" wrapText="1"/>
    </xf>
    <xf numFmtId="0" fontId="23" fillId="2" borderId="6" xfId="3" applyFont="1" applyFill="1" applyBorder="1" applyAlignment="1" applyProtection="1">
      <alignment horizontal="centerContinuous" vertical="top"/>
    </xf>
    <xf numFmtId="0" fontId="23" fillId="2" borderId="6" xfId="0" applyFont="1" applyFill="1" applyBorder="1" applyAlignment="1" applyProtection="1">
      <alignment horizontal="centerContinuous"/>
    </xf>
    <xf numFmtId="0" fontId="23" fillId="2" borderId="9" xfId="3" applyFont="1" applyFill="1" applyBorder="1" applyAlignment="1" applyProtection="1">
      <alignment horizontal="center" vertical="top" wrapText="1"/>
    </xf>
    <xf numFmtId="167" fontId="2" fillId="7" borderId="6" xfId="1" applyNumberFormat="1" applyFont="1" applyFill="1" applyBorder="1" applyAlignment="1" applyProtection="1">
      <alignment vertical="center"/>
      <protection locked="0"/>
    </xf>
    <xf numFmtId="0" fontId="10" fillId="7" borderId="9" xfId="3" applyFont="1" applyFill="1" applyBorder="1" applyAlignment="1" applyProtection="1">
      <alignment horizontal="left" vertical="center" wrapText="1"/>
    </xf>
    <xf numFmtId="0" fontId="10" fillId="7" borderId="6" xfId="3" applyFont="1" applyFill="1" applyBorder="1" applyAlignment="1" applyProtection="1">
      <alignment horizontal="left" vertical="center" wrapText="1"/>
    </xf>
    <xf numFmtId="0" fontId="24" fillId="7" borderId="22" xfId="0" applyFont="1" applyFill="1" applyBorder="1" applyAlignment="1" applyProtection="1">
      <alignment vertical="center" wrapText="1"/>
    </xf>
    <xf numFmtId="0" fontId="3" fillId="2" borderId="12" xfId="0" applyFont="1" applyFill="1" applyBorder="1" applyAlignment="1" applyProtection="1">
      <alignment horizontal="left" wrapText="1"/>
    </xf>
    <xf numFmtId="0" fontId="2" fillId="2" borderId="14" xfId="0" applyFont="1" applyFill="1" applyBorder="1" applyAlignment="1" applyProtection="1">
      <alignment horizontal="left" wrapText="1"/>
    </xf>
    <xf numFmtId="1" fontId="11" fillId="7" borderId="0" xfId="0" applyNumberFormat="1" applyFont="1" applyFill="1" applyBorder="1" applyAlignment="1" applyProtection="1">
      <alignment horizontal="center" vertical="center" wrapText="1"/>
    </xf>
    <xf numFmtId="0" fontId="3" fillId="6" borderId="6" xfId="0" applyNumberFormat="1" applyFont="1" applyFill="1" applyBorder="1" applyAlignment="1" applyProtection="1">
      <alignment horizontal="center" vertical="center"/>
      <protection locked="0"/>
    </xf>
    <xf numFmtId="49" fontId="10" fillId="8" borderId="6" xfId="0" applyNumberFormat="1" applyFont="1" applyFill="1" applyBorder="1" applyAlignment="1" applyProtection="1">
      <alignment horizontal="center" vertical="center"/>
      <protection locked="0"/>
    </xf>
    <xf numFmtId="164" fontId="2" fillId="7" borderId="6" xfId="0" applyNumberFormat="1" applyFont="1" applyFill="1" applyBorder="1" applyProtection="1">
      <protection locked="0"/>
    </xf>
    <xf numFmtId="168" fontId="2" fillId="7" borderId="6" xfId="0" applyNumberFormat="1" applyFont="1" applyFill="1" applyBorder="1" applyProtection="1">
      <protection locked="0"/>
    </xf>
    <xf numFmtId="3" fontId="2" fillId="7" borderId="6" xfId="1" applyNumberFormat="1" applyFont="1" applyFill="1" applyBorder="1" applyAlignment="1" applyProtection="1">
      <alignment horizontal="center"/>
      <protection locked="0"/>
    </xf>
    <xf numFmtId="0" fontId="24" fillId="7" borderId="21" xfId="0" applyFont="1" applyFill="1" applyBorder="1" applyAlignment="1" applyProtection="1">
      <alignment vertical="center" wrapText="1"/>
      <protection locked="0"/>
    </xf>
    <xf numFmtId="0" fontId="3" fillId="2" borderId="0" xfId="3" applyFont="1" applyFill="1" applyBorder="1" applyAlignment="1" applyProtection="1">
      <alignment horizontal="left" vertical="top" wrapText="1"/>
      <protection locked="0"/>
    </xf>
    <xf numFmtId="167" fontId="2" fillId="7" borderId="6" xfId="1" applyNumberFormat="1" applyFont="1" applyFill="1" applyBorder="1" applyProtection="1">
      <protection locked="0"/>
    </xf>
    <xf numFmtId="0" fontId="10" fillId="7" borderId="23" xfId="0" applyFont="1" applyFill="1" applyBorder="1" applyAlignment="1" applyProtection="1">
      <alignment horizontal="center" vertical="center" wrapText="1"/>
    </xf>
    <xf numFmtId="0" fontId="10" fillId="7" borderId="6" xfId="0" applyFont="1" applyFill="1" applyBorder="1" applyAlignment="1" applyProtection="1">
      <alignment horizontal="center" vertical="center" wrapText="1"/>
    </xf>
    <xf numFmtId="9" fontId="10" fillId="7" borderId="6" xfId="3" applyNumberFormat="1" applyFont="1" applyFill="1" applyBorder="1" applyAlignment="1" applyProtection="1">
      <alignment horizontal="center" vertical="center" wrapText="1"/>
    </xf>
    <xf numFmtId="1" fontId="2" fillId="4" borderId="24" xfId="3" applyNumberFormat="1" applyFont="1" applyFill="1" applyBorder="1" applyAlignment="1" applyProtection="1">
      <alignment vertical="center"/>
    </xf>
    <xf numFmtId="1" fontId="2" fillId="4" borderId="9" xfId="3" applyNumberFormat="1" applyFont="1" applyFill="1" applyBorder="1" applyAlignment="1" applyProtection="1">
      <alignment vertical="center"/>
    </xf>
    <xf numFmtId="167" fontId="22" fillId="2" borderId="14" xfId="3" applyNumberFormat="1" applyFont="1" applyFill="1" applyBorder="1" applyAlignment="1" applyProtection="1">
      <alignment horizontal="center" vertical="center" wrapText="1"/>
    </xf>
    <xf numFmtId="167" fontId="22" fillId="2" borderId="0" xfId="3" applyNumberFormat="1" applyFont="1" applyFill="1" applyBorder="1" applyAlignment="1" applyProtection="1">
      <alignment horizontal="center" vertical="center" wrapText="1"/>
    </xf>
    <xf numFmtId="167" fontId="22" fillId="2" borderId="15" xfId="3" applyNumberFormat="1" applyFont="1" applyFill="1" applyBorder="1" applyAlignment="1" applyProtection="1">
      <alignment horizontal="center" vertical="center" wrapText="1"/>
    </xf>
    <xf numFmtId="0" fontId="13" fillId="2" borderId="6" xfId="0" applyFont="1" applyFill="1" applyBorder="1" applyAlignment="1" applyProtection="1">
      <alignment horizontal="center" vertical="center" wrapText="1"/>
    </xf>
    <xf numFmtId="0" fontId="3" fillId="2" borderId="12" xfId="0" applyFont="1" applyFill="1" applyBorder="1" applyAlignment="1" applyProtection="1">
      <alignment horizontal="left" wrapText="1"/>
    </xf>
    <xf numFmtId="0" fontId="23" fillId="2" borderId="10" xfId="0" applyFont="1" applyFill="1" applyBorder="1" applyAlignment="1" applyProtection="1">
      <alignment horizontal="center"/>
    </xf>
    <xf numFmtId="0" fontId="23" fillId="2" borderId="24" xfId="0" applyFont="1" applyFill="1" applyBorder="1" applyAlignment="1" applyProtection="1">
      <alignment horizontal="center"/>
    </xf>
    <xf numFmtId="0" fontId="23" fillId="2" borderId="9" xfId="0" applyFont="1" applyFill="1" applyBorder="1" applyAlignment="1" applyProtection="1">
      <alignment horizontal="center"/>
    </xf>
    <xf numFmtId="0" fontId="23" fillId="2" borderId="6" xfId="3" applyFont="1" applyFill="1" applyBorder="1" applyAlignment="1" applyProtection="1">
      <alignment horizontal="center" vertical="top" wrapText="1"/>
    </xf>
    <xf numFmtId="0" fontId="3" fillId="2" borderId="10" xfId="0" applyFont="1" applyFill="1" applyBorder="1" applyAlignment="1" applyProtection="1">
      <alignment horizontal="center" vertical="center"/>
    </xf>
    <xf numFmtId="0" fontId="3" fillId="2" borderId="9" xfId="0" applyFont="1" applyFill="1" applyBorder="1" applyAlignment="1" applyProtection="1">
      <alignment horizontal="center" vertical="center"/>
    </xf>
    <xf numFmtId="0" fontId="3" fillId="0" borderId="6" xfId="0" applyFont="1" applyBorder="1" applyAlignment="1" applyProtection="1">
      <alignment horizontal="center" vertical="center"/>
    </xf>
    <xf numFmtId="0" fontId="3" fillId="0" borderId="6" xfId="0" applyFont="1" applyBorder="1" applyAlignment="1" applyProtection="1">
      <alignment horizontal="center" vertical="center" wrapText="1"/>
    </xf>
  </cellXfs>
  <cellStyles count="5">
    <cellStyle name="Comma" xfId="1" builtinId="3"/>
    <cellStyle name="Normal" xfId="0" builtinId="0"/>
    <cellStyle name="Normal 2" xfId="3" xr:uid="{00000000-0005-0000-0000-000002000000}"/>
    <cellStyle name="Normal_Specs SITA Tender" xfId="4" xr:uid="{00000000-0005-0000-0000-00000300000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0</xdr:row>
      <xdr:rowOff>28575</xdr:rowOff>
    </xdr:from>
    <xdr:to>
      <xdr:col>1</xdr:col>
      <xdr:colOff>1915946</xdr:colOff>
      <xdr:row>1</xdr:row>
      <xdr:rowOff>200789</xdr:rowOff>
    </xdr:to>
    <xdr:pic>
      <xdr:nvPicPr>
        <xdr:cNvPr id="6" name="Pictur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381000" y="28575"/>
          <a:ext cx="1858796" cy="584964"/>
        </a:xfrm>
        <a:prstGeom prst="rect">
          <a:avLst/>
        </a:prstGeom>
      </xdr:spPr>
    </xdr:pic>
    <xdr:clientData fLocksWithSheet="0"/>
  </xdr:twoCellAnchor>
  <xdr:twoCellAnchor>
    <xdr:from>
      <xdr:col>7</xdr:col>
      <xdr:colOff>474133</xdr:colOff>
      <xdr:row>40</xdr:row>
      <xdr:rowOff>351367</xdr:rowOff>
    </xdr:from>
    <xdr:to>
      <xdr:col>7</xdr:col>
      <xdr:colOff>914400</xdr:colOff>
      <xdr:row>40</xdr:row>
      <xdr:rowOff>355600</xdr:rowOff>
    </xdr:to>
    <xdr:cxnSp macro="">
      <xdr:nvCxnSpPr>
        <xdr:cNvPr id="3" name="Straight Arrow Connector 2">
          <a:extLst>
            <a:ext uri="{FF2B5EF4-FFF2-40B4-BE49-F238E27FC236}">
              <a16:creationId xmlns:a16="http://schemas.microsoft.com/office/drawing/2014/main" id="{00000000-0008-0000-0000-000003000000}"/>
            </a:ext>
          </a:extLst>
        </xdr:cNvPr>
        <xdr:cNvCxnSpPr/>
      </xdr:nvCxnSpPr>
      <xdr:spPr>
        <a:xfrm>
          <a:off x="10718800" y="12598400"/>
          <a:ext cx="440267" cy="4233"/>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0</xdr:row>
      <xdr:rowOff>9525</xdr:rowOff>
    </xdr:from>
    <xdr:to>
      <xdr:col>2</xdr:col>
      <xdr:colOff>1189285</xdr:colOff>
      <xdr:row>2</xdr:row>
      <xdr:rowOff>115779</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1"/>
        <a:stretch>
          <a:fillRect/>
        </a:stretch>
      </xdr:blipFill>
      <xdr:spPr>
        <a:xfrm>
          <a:off x="228600" y="9525"/>
          <a:ext cx="1884610" cy="593087"/>
        </a:xfrm>
        <a:prstGeom prst="rect">
          <a:avLst/>
        </a:prstGeom>
      </xdr:spPr>
    </xdr:pic>
    <xdr:clientData fLocksWithSheet="0"/>
  </xdr:twoCellAnchor>
  <xdr:twoCellAnchor editAs="oneCell">
    <xdr:from>
      <xdr:col>1</xdr:col>
      <xdr:colOff>0</xdr:colOff>
      <xdr:row>28</xdr:row>
      <xdr:rowOff>0</xdr:rowOff>
    </xdr:from>
    <xdr:to>
      <xdr:col>2</xdr:col>
      <xdr:colOff>1179760</xdr:colOff>
      <xdr:row>29</xdr:row>
      <xdr:rowOff>364276</xdr:rowOff>
    </xdr:to>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a:stretch>
          <a:fillRect/>
        </a:stretch>
      </xdr:blipFill>
      <xdr:spPr>
        <a:xfrm>
          <a:off x="224118" y="6051176"/>
          <a:ext cx="1885730" cy="593087"/>
        </a:xfrm>
        <a:prstGeom prst="rect">
          <a:avLst/>
        </a:prstGeom>
      </xdr:spPr>
    </xdr:pic>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E133"/>
  <sheetViews>
    <sheetView showGridLines="0" view="pageBreakPreview" topLeftCell="A107" zoomScale="90" zoomScaleNormal="90" zoomScaleSheetLayoutView="90" workbookViewId="0">
      <selection activeCell="E110" sqref="E110"/>
    </sheetView>
  </sheetViews>
  <sheetFormatPr defaultColWidth="9.1796875" defaultRowHeight="14" x14ac:dyDescent="0.3"/>
  <cols>
    <col min="1" max="1" width="4.81640625" style="21" customWidth="1"/>
    <col min="2" max="2" width="58.81640625" style="192" bestFit="1" customWidth="1"/>
    <col min="3" max="3" width="14" style="191" customWidth="1"/>
    <col min="4" max="4" width="15.26953125" style="191" customWidth="1"/>
    <col min="5" max="5" width="16.453125" style="18" customWidth="1"/>
    <col min="6" max="6" width="14" style="18" customWidth="1"/>
    <col min="7" max="7" width="18.7265625" style="18" customWidth="1"/>
    <col min="8" max="8" width="13.54296875" style="18" bestFit="1" customWidth="1"/>
    <col min="9" max="9" width="17.54296875" style="18" customWidth="1"/>
    <col min="10" max="10" width="18.453125" style="18" customWidth="1"/>
    <col min="11" max="11" width="15.7265625" style="18" customWidth="1"/>
    <col min="12" max="12" width="17.81640625" style="159" customWidth="1"/>
    <col min="13" max="13" width="15.453125" style="159" customWidth="1"/>
    <col min="14" max="14" width="15.26953125" style="159" customWidth="1"/>
    <col min="15" max="15" width="15.453125" style="159" customWidth="1"/>
    <col min="16" max="16" width="18.453125" style="159" customWidth="1"/>
    <col min="17" max="17" width="16.81640625" style="159" customWidth="1"/>
    <col min="18" max="18" width="17.7265625" style="159" customWidth="1"/>
    <col min="19" max="19" width="19.7265625" style="166" bestFit="1" customWidth="1"/>
    <col min="20" max="20" width="17.54296875" style="159" customWidth="1"/>
    <col min="21" max="21" width="17.453125" style="159" customWidth="1"/>
    <col min="22" max="22" width="14.26953125" style="159" customWidth="1"/>
    <col min="23" max="23" width="15.1796875" style="159" customWidth="1"/>
    <col min="24" max="24" width="16.81640625" style="159" bestFit="1" customWidth="1"/>
    <col min="25" max="27" width="13.7265625" style="18" bestFit="1" customWidth="1"/>
    <col min="28" max="28" width="14.81640625" style="18" bestFit="1" customWidth="1"/>
    <col min="29" max="29" width="17.26953125" style="18" customWidth="1"/>
    <col min="30" max="30" width="16.54296875" style="18" bestFit="1" customWidth="1"/>
    <col min="31" max="31" width="15.54296875" style="18" customWidth="1"/>
    <col min="32" max="16384" width="9.1796875" style="18"/>
  </cols>
  <sheetData>
    <row r="1" spans="1:31" s="5" customFormat="1" ht="28.5" customHeight="1" x14ac:dyDescent="0.3">
      <c r="A1" s="1"/>
      <c r="B1" s="2"/>
      <c r="C1" s="3" t="s">
        <v>0</v>
      </c>
      <c r="D1" s="3"/>
      <c r="E1" s="3"/>
      <c r="F1" s="3"/>
      <c r="G1" s="3"/>
      <c r="H1" s="3"/>
      <c r="I1" s="3"/>
      <c r="J1" s="3"/>
      <c r="K1" s="3"/>
      <c r="L1" s="3"/>
      <c r="M1" s="3"/>
      <c r="N1" s="3"/>
      <c r="O1" s="3"/>
      <c r="P1" s="3"/>
      <c r="Q1" s="3"/>
      <c r="R1" s="3"/>
      <c r="S1" s="3"/>
      <c r="T1" s="3"/>
      <c r="U1" s="3"/>
      <c r="V1" s="3"/>
      <c r="W1" s="3"/>
      <c r="X1" s="3"/>
      <c r="Y1" s="3"/>
      <c r="Z1" s="3"/>
      <c r="AA1" s="3"/>
      <c r="AB1" s="3"/>
      <c r="AC1" s="3"/>
      <c r="AD1" s="3"/>
      <c r="AE1" s="4"/>
    </row>
    <row r="2" spans="1:31" s="5" customFormat="1" ht="19.5" customHeight="1" x14ac:dyDescent="0.3">
      <c r="A2" s="6"/>
      <c r="B2" s="7"/>
      <c r="C2" s="8" t="s">
        <v>1</v>
      </c>
      <c r="D2" s="8"/>
      <c r="E2" s="8"/>
      <c r="F2" s="8"/>
      <c r="G2" s="8"/>
      <c r="H2" s="8"/>
      <c r="I2" s="8"/>
      <c r="J2" s="8"/>
      <c r="K2" s="8"/>
      <c r="L2" s="8"/>
      <c r="M2" s="8"/>
      <c r="N2" s="8"/>
      <c r="O2" s="8"/>
      <c r="P2" s="8"/>
      <c r="Q2" s="8"/>
      <c r="R2" s="8"/>
      <c r="S2" s="8"/>
      <c r="T2" s="8"/>
      <c r="U2" s="8"/>
      <c r="V2" s="8"/>
      <c r="W2" s="8"/>
      <c r="X2" s="8"/>
      <c r="Y2" s="8"/>
      <c r="Z2" s="8"/>
      <c r="AA2" s="8"/>
      <c r="AB2" s="8"/>
      <c r="AC2" s="8"/>
      <c r="AD2" s="8"/>
      <c r="AE2" s="9"/>
    </row>
    <row r="3" spans="1:31" s="5" customFormat="1" x14ac:dyDescent="0.3">
      <c r="A3" s="10"/>
      <c r="B3" s="11"/>
      <c r="C3" s="12"/>
      <c r="D3" s="12"/>
      <c r="E3" s="12"/>
      <c r="F3" s="12"/>
      <c r="G3" s="12"/>
      <c r="H3" s="13"/>
      <c r="I3" s="13"/>
      <c r="J3" s="13"/>
      <c r="K3" s="13"/>
      <c r="L3" s="13"/>
      <c r="M3" s="13"/>
      <c r="N3" s="13"/>
      <c r="O3" s="13"/>
      <c r="P3" s="13"/>
      <c r="Q3" s="13"/>
      <c r="R3" s="13"/>
      <c r="S3" s="13"/>
      <c r="T3" s="13"/>
      <c r="U3" s="13"/>
      <c r="V3" s="13"/>
      <c r="W3" s="13"/>
      <c r="X3" s="13"/>
      <c r="Y3" s="13"/>
      <c r="Z3" s="13"/>
      <c r="AA3" s="13"/>
      <c r="AB3" s="13"/>
      <c r="AC3" s="13"/>
      <c r="AD3" s="13"/>
      <c r="AE3" s="14"/>
    </row>
    <row r="4" spans="1:31" s="5" customFormat="1" ht="24" customHeight="1" x14ac:dyDescent="0.3">
      <c r="A4" s="6"/>
      <c r="B4" s="7"/>
      <c r="C4" s="8" t="s">
        <v>2</v>
      </c>
      <c r="D4" s="8"/>
      <c r="E4" s="8"/>
      <c r="F4" s="8"/>
      <c r="G4" s="8"/>
      <c r="H4" s="8"/>
      <c r="I4" s="8"/>
      <c r="J4" s="8"/>
      <c r="K4" s="8"/>
      <c r="L4" s="8"/>
      <c r="M4" s="8"/>
      <c r="N4" s="8"/>
      <c r="O4" s="8"/>
      <c r="P4" s="8"/>
      <c r="Q4" s="8"/>
      <c r="R4" s="8"/>
      <c r="S4" s="8"/>
      <c r="T4" s="8"/>
      <c r="U4" s="8"/>
      <c r="V4" s="8"/>
      <c r="W4" s="8"/>
      <c r="X4" s="8"/>
      <c r="Y4" s="8"/>
      <c r="Z4" s="8"/>
      <c r="AA4" s="8"/>
      <c r="AB4" s="8"/>
      <c r="AC4" s="8"/>
      <c r="AD4" s="8"/>
      <c r="AE4" s="9"/>
    </row>
    <row r="5" spans="1:31" s="5" customFormat="1" x14ac:dyDescent="0.3">
      <c r="A5" s="10"/>
      <c r="B5" s="7"/>
      <c r="C5" s="12"/>
      <c r="D5" s="12"/>
      <c r="E5" s="12"/>
      <c r="F5" s="12"/>
      <c r="G5" s="12"/>
      <c r="H5" s="12"/>
      <c r="I5" s="13"/>
      <c r="J5" s="13"/>
      <c r="K5" s="13"/>
      <c r="L5" s="13"/>
      <c r="M5" s="13"/>
      <c r="N5" s="13"/>
      <c r="O5" s="13"/>
      <c r="P5" s="13"/>
      <c r="Q5" s="13"/>
      <c r="R5" s="13"/>
      <c r="S5" s="13"/>
      <c r="T5" s="13"/>
      <c r="U5" s="13"/>
      <c r="V5" s="13"/>
      <c r="W5" s="13"/>
      <c r="X5" s="13"/>
      <c r="Y5" s="13"/>
      <c r="Z5" s="13"/>
      <c r="AA5" s="13"/>
      <c r="AB5" s="13"/>
      <c r="AC5" s="13"/>
      <c r="AD5" s="13"/>
      <c r="AE5" s="14"/>
    </row>
    <row r="6" spans="1:31" x14ac:dyDescent="0.3">
      <c r="A6" s="6"/>
      <c r="B6" s="15"/>
      <c r="C6" s="341" t="s">
        <v>149</v>
      </c>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7"/>
    </row>
    <row r="7" spans="1:31" s="5" customFormat="1" x14ac:dyDescent="0.3">
      <c r="A7" s="10"/>
      <c r="B7" s="7"/>
      <c r="C7" s="12"/>
      <c r="D7" s="12"/>
      <c r="E7" s="12"/>
      <c r="F7" s="12"/>
      <c r="G7" s="12"/>
      <c r="H7" s="12"/>
      <c r="I7" s="13"/>
      <c r="J7" s="13"/>
      <c r="K7" s="13"/>
      <c r="L7" s="13"/>
      <c r="M7" s="13"/>
      <c r="N7" s="13"/>
      <c r="O7" s="13"/>
      <c r="P7" s="13"/>
      <c r="Q7" s="13"/>
      <c r="R7" s="13"/>
      <c r="S7" s="13"/>
      <c r="T7" s="13"/>
      <c r="U7" s="13"/>
      <c r="V7" s="13"/>
      <c r="W7" s="13"/>
      <c r="X7" s="13"/>
      <c r="Y7" s="13"/>
      <c r="Z7" s="13"/>
      <c r="AA7" s="13"/>
      <c r="AB7" s="13"/>
      <c r="AC7" s="13"/>
      <c r="AD7" s="13"/>
      <c r="AE7" s="14"/>
    </row>
    <row r="8" spans="1:31" ht="22.5" customHeight="1" x14ac:dyDescent="0.3">
      <c r="A8" s="19" t="s">
        <v>3</v>
      </c>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20"/>
    </row>
    <row r="9" spans="1:31" x14ac:dyDescent="0.3">
      <c r="B9" s="7"/>
      <c r="C9" s="22"/>
      <c r="D9" s="23"/>
      <c r="E9" s="22"/>
      <c r="F9" s="7"/>
      <c r="G9" s="24"/>
      <c r="H9" s="24"/>
      <c r="I9" s="24"/>
      <c r="J9" s="24"/>
      <c r="K9" s="24"/>
      <c r="L9" s="24"/>
      <c r="M9" s="24"/>
      <c r="N9" s="24"/>
      <c r="O9" s="24"/>
      <c r="P9" s="24"/>
      <c r="Q9" s="24"/>
      <c r="R9" s="24"/>
      <c r="S9" s="25"/>
      <c r="T9" s="24"/>
      <c r="U9" s="24"/>
      <c r="V9" s="24"/>
      <c r="W9" s="24"/>
      <c r="X9" s="24"/>
      <c r="Y9" s="24"/>
      <c r="Z9" s="24"/>
      <c r="AA9" s="24"/>
      <c r="AB9" s="24"/>
      <c r="AC9" s="24"/>
      <c r="AD9" s="24"/>
      <c r="AE9" s="26"/>
    </row>
    <row r="10" spans="1:31" s="35" customFormat="1" ht="20.25" customHeight="1" x14ac:dyDescent="0.3">
      <c r="A10" s="27"/>
      <c r="B10" s="342" t="s">
        <v>4</v>
      </c>
      <c r="C10" s="29"/>
      <c r="D10" s="29"/>
      <c r="E10" s="30"/>
      <c r="F10" s="31"/>
      <c r="G10" s="342" t="s">
        <v>5</v>
      </c>
      <c r="H10" s="29"/>
      <c r="I10" s="29"/>
      <c r="K10" s="32"/>
      <c r="L10" s="32"/>
      <c r="M10" s="32"/>
      <c r="N10" s="33"/>
      <c r="O10" s="34"/>
      <c r="X10" s="30"/>
      <c r="Y10" s="32"/>
      <c r="Z10" s="32"/>
      <c r="AA10" s="32"/>
      <c r="AB10" s="32"/>
      <c r="AC10" s="32"/>
      <c r="AD10" s="32"/>
      <c r="AE10" s="36"/>
    </row>
    <row r="11" spans="1:31" s="35" customFormat="1" x14ac:dyDescent="0.3">
      <c r="A11" s="37"/>
      <c r="B11" s="28"/>
      <c r="C11" s="38"/>
      <c r="D11" s="34"/>
      <c r="E11" s="39"/>
      <c r="F11" s="40"/>
      <c r="G11" s="34"/>
      <c r="H11" s="34"/>
      <c r="I11" s="34"/>
      <c r="K11" s="11"/>
      <c r="L11" s="11"/>
      <c r="M11" s="11"/>
      <c r="N11" s="11"/>
      <c r="O11" s="11"/>
      <c r="X11" s="34"/>
      <c r="Y11" s="32"/>
      <c r="Z11" s="32"/>
      <c r="AA11" s="32"/>
      <c r="AB11" s="32"/>
      <c r="AC11" s="32"/>
      <c r="AD11" s="32"/>
      <c r="AE11" s="36"/>
    </row>
    <row r="12" spans="1:31" s="49" customFormat="1" ht="51.75" customHeight="1" x14ac:dyDescent="0.3">
      <c r="A12" s="41"/>
      <c r="B12" s="43" t="s">
        <v>6</v>
      </c>
      <c r="C12" s="44" t="s">
        <v>7</v>
      </c>
      <c r="D12" s="45" t="s">
        <v>8</v>
      </c>
      <c r="E12" s="46"/>
      <c r="F12" s="40"/>
      <c r="G12" s="43" t="s">
        <v>6</v>
      </c>
      <c r="H12" s="44" t="s">
        <v>7</v>
      </c>
      <c r="I12" s="45" t="s">
        <v>8</v>
      </c>
      <c r="K12" s="47"/>
      <c r="L12" s="47"/>
      <c r="M12" s="47"/>
      <c r="N12" s="48"/>
      <c r="O12" s="48"/>
      <c r="X12" s="23"/>
      <c r="Y12" s="47"/>
      <c r="Z12" s="47"/>
      <c r="AA12" s="47"/>
      <c r="AB12" s="47"/>
      <c r="AC12" s="47"/>
      <c r="AD12" s="47"/>
      <c r="AE12" s="50"/>
    </row>
    <row r="13" spans="1:31" s="35" customFormat="1" ht="26.25" customHeight="1" x14ac:dyDescent="0.3">
      <c r="A13" s="51"/>
      <c r="B13" s="52" t="s">
        <v>9</v>
      </c>
      <c r="C13" s="53">
        <v>0.99670000000000003</v>
      </c>
      <c r="D13" s="54" t="s">
        <v>10</v>
      </c>
      <c r="E13" s="55"/>
      <c r="F13" s="40"/>
      <c r="G13" s="299" t="s">
        <v>11</v>
      </c>
      <c r="H13" s="56">
        <v>0.79169999999999996</v>
      </c>
      <c r="I13" s="54" t="s">
        <v>12</v>
      </c>
      <c r="K13" s="32"/>
      <c r="L13" s="32"/>
      <c r="M13" s="32"/>
      <c r="N13" s="34"/>
      <c r="O13" s="34"/>
      <c r="X13" s="57"/>
      <c r="Y13" s="32"/>
      <c r="Z13" s="32"/>
      <c r="AA13" s="32"/>
      <c r="AB13" s="32"/>
      <c r="AC13" s="32"/>
      <c r="AD13" s="32"/>
      <c r="AE13" s="36"/>
    </row>
    <row r="14" spans="1:31" s="35" customFormat="1" ht="50.25" customHeight="1" x14ac:dyDescent="0.3">
      <c r="A14" s="51"/>
      <c r="B14" s="52" t="s">
        <v>13</v>
      </c>
      <c r="C14" s="58">
        <v>0.83330000000000004</v>
      </c>
      <c r="D14" s="54" t="s">
        <v>15</v>
      </c>
      <c r="E14" s="59"/>
      <c r="F14" s="40"/>
      <c r="G14" s="299" t="s">
        <v>14</v>
      </c>
      <c r="H14" s="53">
        <v>0.78059999999999996</v>
      </c>
      <c r="I14" s="54" t="s">
        <v>15</v>
      </c>
      <c r="K14" s="32"/>
      <c r="L14" s="32"/>
      <c r="M14" s="32"/>
      <c r="N14" s="34"/>
      <c r="O14" s="34"/>
      <c r="X14" s="57"/>
      <c r="Y14" s="32"/>
      <c r="Z14" s="32"/>
      <c r="AA14" s="32"/>
      <c r="AB14" s="32"/>
      <c r="AC14" s="32"/>
      <c r="AD14" s="32"/>
      <c r="AE14" s="36"/>
    </row>
    <row r="15" spans="1:31" s="35" customFormat="1" ht="48.75" customHeight="1" x14ac:dyDescent="0.3">
      <c r="A15" s="51"/>
      <c r="B15" s="52" t="s">
        <v>16</v>
      </c>
      <c r="C15" s="58">
        <v>0.83330000000000004</v>
      </c>
      <c r="D15" s="54" t="s">
        <v>15</v>
      </c>
      <c r="E15" s="59"/>
      <c r="F15" s="40"/>
      <c r="G15" s="299" t="s">
        <v>17</v>
      </c>
      <c r="H15" s="60">
        <v>0.75829999999999997</v>
      </c>
      <c r="I15" s="54" t="s">
        <v>18</v>
      </c>
      <c r="K15" s="32"/>
      <c r="L15" s="32"/>
      <c r="M15" s="32"/>
      <c r="N15" s="34"/>
      <c r="O15" s="34"/>
      <c r="X15" s="61"/>
      <c r="Y15" s="32"/>
      <c r="Z15" s="32"/>
      <c r="AA15" s="32"/>
      <c r="AB15" s="32"/>
      <c r="AC15" s="32"/>
      <c r="AD15" s="32"/>
      <c r="AE15" s="36"/>
    </row>
    <row r="16" spans="1:31" s="35" customFormat="1" ht="21" customHeight="1" x14ac:dyDescent="0.3">
      <c r="A16" s="51"/>
      <c r="B16" s="52" t="s">
        <v>19</v>
      </c>
      <c r="C16" s="58">
        <v>0.82220000000000004</v>
      </c>
      <c r="D16" s="54" t="s">
        <v>15</v>
      </c>
      <c r="E16" s="55"/>
      <c r="F16" s="40"/>
      <c r="G16" s="62"/>
      <c r="H16" s="38"/>
      <c r="I16" s="63"/>
      <c r="K16" s="32"/>
      <c r="L16" s="32"/>
      <c r="M16" s="32"/>
      <c r="N16" s="34"/>
      <c r="O16" s="34"/>
      <c r="X16" s="38"/>
      <c r="Y16" s="32"/>
      <c r="Z16" s="32"/>
      <c r="AA16" s="32"/>
      <c r="AB16" s="32"/>
      <c r="AC16" s="32"/>
      <c r="AD16" s="32"/>
      <c r="AE16" s="36"/>
    </row>
    <row r="17" spans="1:31" s="35" customFormat="1" ht="23.25" customHeight="1" x14ac:dyDescent="0.3">
      <c r="A17" s="51"/>
      <c r="B17" s="52" t="s">
        <v>20</v>
      </c>
      <c r="C17" s="58">
        <v>0.80830000000000002</v>
      </c>
      <c r="D17" s="54" t="s">
        <v>15</v>
      </c>
      <c r="E17" s="59"/>
      <c r="F17" s="40"/>
      <c r="G17" s="32"/>
      <c r="H17" s="32"/>
      <c r="I17" s="32"/>
      <c r="K17" s="32"/>
      <c r="L17" s="32"/>
      <c r="M17" s="32"/>
      <c r="N17" s="34"/>
      <c r="O17" s="34"/>
      <c r="X17" s="32"/>
      <c r="Y17" s="32"/>
      <c r="Z17" s="32"/>
      <c r="AA17" s="32"/>
      <c r="AB17" s="32"/>
      <c r="AC17" s="32"/>
      <c r="AD17" s="32"/>
      <c r="AE17" s="36"/>
    </row>
    <row r="18" spans="1:31" s="35" customFormat="1" ht="36" customHeight="1" x14ac:dyDescent="0.3">
      <c r="A18" s="51"/>
      <c r="B18" s="52" t="s">
        <v>14</v>
      </c>
      <c r="C18" s="58">
        <v>0.80559999999999998</v>
      </c>
      <c r="D18" s="54" t="s">
        <v>15</v>
      </c>
      <c r="E18" s="59"/>
      <c r="F18" s="40"/>
      <c r="G18" s="32"/>
      <c r="H18" s="32"/>
      <c r="I18" s="32"/>
      <c r="K18" s="32"/>
      <c r="L18" s="32"/>
      <c r="M18" s="32"/>
      <c r="N18" s="34"/>
      <c r="O18" s="34"/>
      <c r="X18" s="32"/>
      <c r="Y18" s="32"/>
      <c r="Z18" s="32"/>
      <c r="AA18" s="32"/>
      <c r="AB18" s="32"/>
      <c r="AC18" s="32"/>
      <c r="AD18" s="32"/>
      <c r="AE18" s="36"/>
    </row>
    <row r="19" spans="1:31" s="35" customFormat="1" ht="20.25" customHeight="1" x14ac:dyDescent="0.3">
      <c r="A19" s="51"/>
      <c r="B19" s="52" t="s">
        <v>21</v>
      </c>
      <c r="C19" s="58">
        <v>0.8014</v>
      </c>
      <c r="D19" s="54" t="s">
        <v>15</v>
      </c>
      <c r="E19" s="59"/>
      <c r="F19" s="40"/>
      <c r="G19" s="32"/>
      <c r="H19" s="32"/>
      <c r="I19" s="32"/>
      <c r="K19" s="32"/>
      <c r="L19" s="32"/>
      <c r="M19" s="32"/>
      <c r="N19" s="34"/>
      <c r="O19" s="34"/>
      <c r="X19" s="32"/>
      <c r="Y19" s="32"/>
      <c r="Z19" s="32"/>
      <c r="AA19" s="32"/>
      <c r="AB19" s="32"/>
      <c r="AC19" s="32"/>
      <c r="AD19" s="32"/>
      <c r="AE19" s="36"/>
    </row>
    <row r="20" spans="1:31" s="35" customFormat="1" ht="22.5" customHeight="1" x14ac:dyDescent="0.3">
      <c r="A20" s="51"/>
      <c r="B20" s="52" t="s">
        <v>22</v>
      </c>
      <c r="C20" s="58">
        <v>0.8</v>
      </c>
      <c r="D20" s="54" t="s">
        <v>12</v>
      </c>
      <c r="E20" s="59"/>
      <c r="F20" s="40"/>
      <c r="G20" s="32"/>
      <c r="H20" s="32"/>
      <c r="I20" s="32"/>
      <c r="K20" s="32"/>
      <c r="L20" s="32"/>
      <c r="M20" s="32"/>
      <c r="N20" s="34"/>
      <c r="O20" s="34"/>
      <c r="X20" s="32"/>
      <c r="Y20" s="32"/>
      <c r="Z20" s="32"/>
      <c r="AA20" s="32"/>
      <c r="AB20" s="32"/>
      <c r="AC20" s="32"/>
      <c r="AD20" s="32"/>
      <c r="AE20" s="36"/>
    </row>
    <row r="21" spans="1:31" s="35" customFormat="1" ht="36.75" customHeight="1" x14ac:dyDescent="0.3">
      <c r="A21" s="51"/>
      <c r="B21" s="52" t="s">
        <v>23</v>
      </c>
      <c r="C21" s="58">
        <v>0.79859999999999998</v>
      </c>
      <c r="D21" s="54" t="s">
        <v>18</v>
      </c>
      <c r="E21" s="59"/>
      <c r="F21" s="40"/>
      <c r="G21" s="34"/>
      <c r="H21" s="34"/>
      <c r="I21" s="34"/>
      <c r="K21" s="32"/>
      <c r="L21" s="32"/>
      <c r="M21" s="32"/>
      <c r="N21" s="34"/>
      <c r="O21" s="34"/>
      <c r="X21" s="34"/>
      <c r="Y21" s="32"/>
      <c r="Z21" s="32"/>
      <c r="AA21" s="32"/>
      <c r="AB21" s="32"/>
      <c r="AC21" s="32"/>
      <c r="AD21" s="32"/>
      <c r="AE21" s="36"/>
    </row>
    <row r="22" spans="1:31" s="35" customFormat="1" ht="23.25" customHeight="1" x14ac:dyDescent="0.3">
      <c r="A22" s="51"/>
      <c r="B22" s="52" t="s">
        <v>24</v>
      </c>
      <c r="C22" s="58">
        <v>0.7903</v>
      </c>
      <c r="D22" s="54" t="s">
        <v>15</v>
      </c>
      <c r="E22" s="59"/>
      <c r="F22" s="40"/>
      <c r="G22" s="34"/>
      <c r="H22" s="34"/>
      <c r="I22" s="34"/>
      <c r="K22" s="32"/>
      <c r="L22" s="32"/>
      <c r="M22" s="32"/>
      <c r="N22" s="34"/>
      <c r="O22" s="34"/>
      <c r="X22" s="34"/>
      <c r="Y22" s="32"/>
      <c r="Z22" s="32"/>
      <c r="AA22" s="32"/>
      <c r="AB22" s="32"/>
      <c r="AC22" s="32"/>
      <c r="AD22" s="32"/>
      <c r="AE22" s="36"/>
    </row>
    <row r="23" spans="1:31" s="35" customFormat="1" ht="21.75" customHeight="1" x14ac:dyDescent="0.3">
      <c r="A23" s="51"/>
      <c r="B23" s="52" t="s">
        <v>25</v>
      </c>
      <c r="C23" s="58">
        <v>0.72499999999999998</v>
      </c>
      <c r="D23" s="54" t="s">
        <v>15</v>
      </c>
      <c r="E23" s="59"/>
      <c r="F23" s="40"/>
      <c r="G23" s="34"/>
      <c r="H23" s="34"/>
      <c r="I23" s="34"/>
      <c r="K23" s="32"/>
      <c r="L23" s="32"/>
      <c r="M23" s="32"/>
      <c r="N23" s="34"/>
      <c r="O23" s="34"/>
      <c r="X23" s="34"/>
      <c r="Y23" s="32"/>
      <c r="Z23" s="32"/>
      <c r="AA23" s="32"/>
      <c r="AB23" s="32"/>
      <c r="AC23" s="32"/>
      <c r="AD23" s="32"/>
      <c r="AE23" s="36"/>
    </row>
    <row r="24" spans="1:31" s="35" customFormat="1" ht="21" customHeight="1" x14ac:dyDescent="0.3">
      <c r="A24" s="51"/>
      <c r="B24" s="64" t="s">
        <v>26</v>
      </c>
      <c r="C24" s="58">
        <v>0.72219999999999995</v>
      </c>
      <c r="D24" s="54" t="s">
        <v>10</v>
      </c>
      <c r="E24" s="55"/>
      <c r="F24" s="40"/>
      <c r="G24" s="34"/>
      <c r="H24" s="34"/>
      <c r="I24" s="34"/>
      <c r="K24" s="32"/>
      <c r="L24" s="32"/>
      <c r="M24" s="32"/>
      <c r="N24" s="34"/>
      <c r="O24" s="34"/>
      <c r="X24" s="34"/>
      <c r="Y24" s="32"/>
      <c r="Z24" s="32"/>
      <c r="AA24" s="32"/>
      <c r="AB24" s="32"/>
      <c r="AC24" s="32"/>
      <c r="AD24" s="32"/>
      <c r="AE24" s="36"/>
    </row>
    <row r="25" spans="1:31" s="35" customFormat="1" ht="20.25" customHeight="1" x14ac:dyDescent="0.3">
      <c r="A25" s="51"/>
      <c r="B25" s="52" t="s">
        <v>27</v>
      </c>
      <c r="C25" s="58">
        <v>0.68330000000000002</v>
      </c>
      <c r="D25" s="54" t="s">
        <v>10</v>
      </c>
      <c r="E25" s="59"/>
      <c r="F25" s="40"/>
      <c r="G25" s="34"/>
      <c r="H25" s="34"/>
      <c r="I25" s="34"/>
      <c r="K25" s="32"/>
      <c r="L25" s="32"/>
      <c r="M25" s="32"/>
      <c r="N25" s="34"/>
      <c r="O25" s="34"/>
      <c r="X25" s="34"/>
      <c r="Y25" s="32"/>
      <c r="Z25" s="32"/>
      <c r="AA25" s="32"/>
      <c r="AB25" s="32"/>
      <c r="AC25" s="32"/>
      <c r="AD25" s="32"/>
      <c r="AE25" s="36"/>
    </row>
    <row r="26" spans="1:31" s="35" customFormat="1" ht="20.25" customHeight="1" x14ac:dyDescent="0.3">
      <c r="A26" s="51"/>
      <c r="B26" s="52" t="s">
        <v>28</v>
      </c>
      <c r="C26" s="58">
        <v>0.67500000000000004</v>
      </c>
      <c r="D26" s="54" t="s">
        <v>15</v>
      </c>
      <c r="E26" s="59"/>
      <c r="F26" s="40"/>
      <c r="G26" s="34"/>
      <c r="H26" s="34"/>
      <c r="I26" s="34"/>
      <c r="K26" s="32"/>
      <c r="L26" s="32"/>
      <c r="M26" s="32"/>
      <c r="N26" s="34"/>
      <c r="O26" s="34"/>
      <c r="X26" s="34"/>
      <c r="Y26" s="32"/>
      <c r="Z26" s="32"/>
      <c r="AA26" s="32"/>
      <c r="AB26" s="32"/>
      <c r="AC26" s="32"/>
      <c r="AD26" s="32"/>
      <c r="AE26" s="36"/>
    </row>
    <row r="27" spans="1:31" s="35" customFormat="1" ht="20.25" customHeight="1" x14ac:dyDescent="0.3">
      <c r="A27" s="51"/>
      <c r="B27" s="52" t="s">
        <v>29</v>
      </c>
      <c r="C27" s="58">
        <v>0.66669999999999996</v>
      </c>
      <c r="D27" s="54" t="s">
        <v>15</v>
      </c>
      <c r="E27" s="59"/>
      <c r="F27" s="40"/>
      <c r="G27" s="34"/>
      <c r="H27" s="34"/>
      <c r="I27" s="34"/>
      <c r="K27" s="32"/>
      <c r="L27" s="32"/>
      <c r="M27" s="32"/>
      <c r="N27" s="34"/>
      <c r="O27" s="34"/>
      <c r="X27" s="34"/>
      <c r="Y27" s="32"/>
      <c r="Z27" s="32"/>
      <c r="AA27" s="32"/>
      <c r="AB27" s="32"/>
      <c r="AC27" s="32"/>
      <c r="AD27" s="32"/>
      <c r="AE27" s="36"/>
    </row>
    <row r="28" spans="1:31" s="35" customFormat="1" ht="21.75" customHeight="1" x14ac:dyDescent="0.3">
      <c r="A28" s="51"/>
      <c r="B28" s="52" t="s">
        <v>30</v>
      </c>
      <c r="C28" s="58">
        <v>0.625</v>
      </c>
      <c r="D28" s="54" t="s">
        <v>10</v>
      </c>
      <c r="E28" s="59"/>
      <c r="F28" s="40"/>
      <c r="G28" s="34"/>
      <c r="H28" s="34"/>
      <c r="I28" s="34"/>
      <c r="K28" s="32"/>
      <c r="L28" s="32"/>
      <c r="M28" s="32"/>
      <c r="N28" s="34"/>
      <c r="O28" s="34"/>
      <c r="X28" s="34"/>
      <c r="Y28" s="32"/>
      <c r="Z28" s="32"/>
      <c r="AA28" s="32"/>
      <c r="AB28" s="32"/>
      <c r="AC28" s="32"/>
      <c r="AD28" s="32"/>
      <c r="AE28" s="36"/>
    </row>
    <row r="29" spans="1:31" s="35" customFormat="1" ht="23.25" customHeight="1" x14ac:dyDescent="0.3">
      <c r="A29" s="51"/>
      <c r="B29" s="52" t="s">
        <v>31</v>
      </c>
      <c r="C29" s="58">
        <v>0.61670000000000003</v>
      </c>
      <c r="D29" s="54" t="s">
        <v>10</v>
      </c>
      <c r="E29" s="59"/>
      <c r="F29" s="40"/>
      <c r="G29" s="34"/>
      <c r="H29" s="34"/>
      <c r="I29" s="34"/>
      <c r="K29" s="32"/>
      <c r="L29" s="32"/>
      <c r="M29" s="32"/>
      <c r="N29" s="34"/>
      <c r="O29" s="34"/>
      <c r="X29" s="34"/>
      <c r="Y29" s="32"/>
      <c r="Z29" s="32"/>
      <c r="AA29" s="32"/>
      <c r="AB29" s="32"/>
      <c r="AC29" s="32"/>
      <c r="AD29" s="32"/>
      <c r="AE29" s="36"/>
    </row>
    <row r="30" spans="1:31" s="35" customFormat="1" ht="39.75" customHeight="1" x14ac:dyDescent="0.3">
      <c r="A30" s="51"/>
      <c r="B30" s="52" t="s">
        <v>32</v>
      </c>
      <c r="C30" s="58">
        <v>0.58330000000000004</v>
      </c>
      <c r="D30" s="54" t="s">
        <v>15</v>
      </c>
      <c r="E30" s="59"/>
      <c r="F30" s="40"/>
      <c r="G30" s="34"/>
      <c r="H30" s="34"/>
      <c r="I30" s="34"/>
      <c r="K30" s="32"/>
      <c r="L30" s="32"/>
      <c r="M30" s="32"/>
      <c r="N30" s="34"/>
      <c r="O30" s="34"/>
      <c r="X30" s="34"/>
      <c r="Y30" s="32"/>
      <c r="Z30" s="32"/>
      <c r="AA30" s="32"/>
      <c r="AB30" s="32"/>
      <c r="AC30" s="32"/>
      <c r="AD30" s="32"/>
      <c r="AE30" s="36"/>
    </row>
    <row r="31" spans="1:31" s="35" customFormat="1" ht="22.5" customHeight="1" x14ac:dyDescent="0.3">
      <c r="A31" s="51"/>
      <c r="B31" s="64" t="s">
        <v>33</v>
      </c>
      <c r="C31" s="58">
        <v>0.54790000000000005</v>
      </c>
      <c r="D31" s="54" t="s">
        <v>15</v>
      </c>
      <c r="E31" s="55"/>
      <c r="F31" s="40"/>
      <c r="G31" s="34"/>
      <c r="H31" s="34"/>
      <c r="I31" s="34"/>
      <c r="K31" s="32"/>
      <c r="L31" s="32"/>
      <c r="M31" s="32"/>
      <c r="N31" s="34"/>
      <c r="O31" s="34"/>
      <c r="X31" s="34"/>
      <c r="Y31" s="32"/>
      <c r="Z31" s="32"/>
      <c r="AA31" s="32"/>
      <c r="AB31" s="32"/>
      <c r="AC31" s="32"/>
      <c r="AD31" s="32"/>
      <c r="AE31" s="36"/>
    </row>
    <row r="32" spans="1:31" s="35" customFormat="1" ht="19.5" customHeight="1" x14ac:dyDescent="0.3">
      <c r="A32" s="51"/>
      <c r="B32" s="52" t="s">
        <v>34</v>
      </c>
      <c r="C32" s="58">
        <v>0.51939999999999997</v>
      </c>
      <c r="D32" s="54" t="s">
        <v>15</v>
      </c>
      <c r="E32" s="65"/>
      <c r="F32" s="40"/>
      <c r="G32" s="34"/>
      <c r="H32" s="34"/>
      <c r="I32" s="34"/>
      <c r="K32" s="32"/>
      <c r="L32" s="32"/>
      <c r="M32" s="32"/>
      <c r="N32" s="34"/>
      <c r="O32" s="34"/>
      <c r="X32" s="34"/>
      <c r="Y32" s="32"/>
      <c r="Z32" s="32"/>
      <c r="AA32" s="32"/>
      <c r="AB32" s="32"/>
      <c r="AC32" s="32"/>
      <c r="AD32" s="32"/>
      <c r="AE32" s="36"/>
    </row>
    <row r="33" spans="1:31" s="70" customFormat="1" ht="21.75" customHeight="1" x14ac:dyDescent="0.3">
      <c r="A33" s="66"/>
      <c r="B33" s="52" t="s">
        <v>36</v>
      </c>
      <c r="C33" s="58">
        <v>0.55000000000000004</v>
      </c>
      <c r="D33" s="54" t="s">
        <v>15</v>
      </c>
      <c r="E33" s="59"/>
      <c r="F33" s="63"/>
      <c r="G33" s="42"/>
      <c r="H33" s="68"/>
      <c r="I33" s="68"/>
      <c r="K33" s="69"/>
      <c r="L33" s="69"/>
      <c r="M33" s="69"/>
      <c r="N33" s="69"/>
      <c r="O33" s="69"/>
      <c r="X33" s="68"/>
      <c r="Y33" s="68"/>
      <c r="Z33" s="68"/>
      <c r="AA33" s="68"/>
      <c r="AB33" s="68"/>
      <c r="AC33" s="68"/>
      <c r="AD33" s="68"/>
      <c r="AE33" s="71"/>
    </row>
    <row r="34" spans="1:31" s="76" customFormat="1" ht="21.75" customHeight="1" x14ac:dyDescent="0.3">
      <c r="A34" s="72"/>
      <c r="B34" s="52" t="s">
        <v>37</v>
      </c>
      <c r="C34" s="58">
        <v>0.54169999999999996</v>
      </c>
      <c r="D34" s="73" t="s">
        <v>12</v>
      </c>
      <c r="E34" s="59"/>
      <c r="F34" s="74"/>
      <c r="G34" s="47"/>
      <c r="H34" s="75"/>
      <c r="I34" s="75"/>
      <c r="K34" s="75"/>
      <c r="L34" s="75"/>
      <c r="M34" s="75"/>
      <c r="N34" s="75"/>
      <c r="O34" s="75"/>
      <c r="X34" s="75"/>
      <c r="Y34" s="75"/>
      <c r="Z34" s="75"/>
      <c r="AA34" s="75"/>
      <c r="AB34" s="75"/>
      <c r="AC34" s="75"/>
      <c r="AD34" s="75"/>
      <c r="AE34" s="77"/>
    </row>
    <row r="35" spans="1:31" s="86" customFormat="1" x14ac:dyDescent="0.3">
      <c r="A35" s="78"/>
      <c r="B35" s="79"/>
      <c r="C35" s="80"/>
      <c r="D35" s="81"/>
      <c r="E35" s="80"/>
      <c r="F35" s="82"/>
      <c r="G35" s="83"/>
      <c r="H35" s="83"/>
      <c r="I35" s="83"/>
      <c r="J35" s="83"/>
      <c r="K35" s="83"/>
      <c r="L35" s="84"/>
      <c r="M35" s="84"/>
      <c r="N35" s="84"/>
      <c r="O35" s="84"/>
      <c r="P35" s="84"/>
      <c r="Q35" s="84"/>
      <c r="R35" s="84"/>
      <c r="S35" s="84"/>
      <c r="T35" s="84"/>
      <c r="U35" s="84"/>
      <c r="V35" s="84"/>
      <c r="W35" s="84"/>
      <c r="X35" s="84"/>
      <c r="Y35" s="84"/>
      <c r="Z35" s="84"/>
      <c r="AA35" s="84"/>
      <c r="AB35" s="84"/>
      <c r="AC35" s="84"/>
      <c r="AD35" s="84"/>
      <c r="AE35" s="85"/>
    </row>
    <row r="36" spans="1:31" s="86" customFormat="1" ht="21.75" customHeight="1" x14ac:dyDescent="0.3">
      <c r="A36" s="87" t="s">
        <v>1</v>
      </c>
      <c r="B36" s="88"/>
      <c r="C36" s="88"/>
      <c r="D36" s="88"/>
      <c r="E36" s="88"/>
      <c r="F36" s="88"/>
      <c r="G36" s="88"/>
      <c r="H36" s="88"/>
      <c r="I36" s="88"/>
      <c r="J36" s="88"/>
      <c r="K36" s="88"/>
      <c r="L36" s="88"/>
      <c r="M36" s="88"/>
      <c r="N36" s="88"/>
      <c r="O36" s="88"/>
      <c r="P36" s="88"/>
      <c r="Q36" s="88"/>
      <c r="R36" s="88"/>
      <c r="S36" s="88"/>
      <c r="T36" s="88"/>
      <c r="U36" s="88"/>
      <c r="V36" s="88"/>
      <c r="W36" s="88"/>
      <c r="X36" s="88"/>
      <c r="Y36" s="88"/>
      <c r="Z36" s="88"/>
      <c r="AA36" s="88"/>
      <c r="AB36" s="88"/>
      <c r="AC36" s="88"/>
      <c r="AD36" s="88"/>
      <c r="AE36" s="89"/>
    </row>
    <row r="37" spans="1:31" s="86" customFormat="1" ht="14.5" thickBot="1" x14ac:dyDescent="0.35">
      <c r="A37" s="90"/>
      <c r="B37" s="91"/>
      <c r="C37" s="92"/>
      <c r="D37" s="92"/>
      <c r="E37" s="91"/>
      <c r="F37" s="91"/>
      <c r="G37" s="91"/>
      <c r="H37" s="91"/>
      <c r="I37" s="91"/>
      <c r="J37" s="91"/>
      <c r="K37" s="91"/>
      <c r="L37" s="91"/>
      <c r="M37" s="91"/>
      <c r="N37" s="91"/>
      <c r="O37" s="91"/>
      <c r="P37" s="91"/>
      <c r="Q37" s="91"/>
      <c r="R37" s="91"/>
      <c r="S37" s="83"/>
      <c r="T37" s="91"/>
      <c r="U37" s="91"/>
      <c r="V37" s="91"/>
      <c r="W37" s="91"/>
      <c r="X37" s="91"/>
      <c r="Y37" s="84"/>
      <c r="Z37" s="84"/>
      <c r="AA37" s="84"/>
      <c r="AB37" s="84"/>
      <c r="AC37" s="84"/>
      <c r="AD37" s="84"/>
      <c r="AE37" s="93"/>
    </row>
    <row r="38" spans="1:31" s="86" customFormat="1" ht="14.5" thickBot="1" x14ac:dyDescent="0.35">
      <c r="A38" s="94" t="s">
        <v>38</v>
      </c>
      <c r="B38" s="95"/>
      <c r="C38" s="95"/>
      <c r="D38" s="95"/>
      <c r="E38" s="95"/>
      <c r="F38" s="95"/>
      <c r="G38" s="95"/>
      <c r="H38" s="95"/>
      <c r="I38" s="95"/>
      <c r="J38" s="95"/>
      <c r="K38" s="95"/>
      <c r="L38" s="95"/>
      <c r="M38" s="95"/>
      <c r="N38" s="95"/>
      <c r="O38" s="95"/>
      <c r="P38" s="95"/>
      <c r="Q38" s="95"/>
      <c r="R38" s="95"/>
      <c r="S38" s="95"/>
      <c r="T38" s="95"/>
      <c r="U38" s="95"/>
      <c r="V38" s="95"/>
      <c r="W38" s="95"/>
      <c r="X38" s="95"/>
      <c r="Y38" s="95"/>
      <c r="Z38" s="95"/>
      <c r="AA38" s="95"/>
      <c r="AB38" s="95"/>
      <c r="AC38" s="95"/>
      <c r="AD38" s="95"/>
      <c r="AE38" s="96"/>
    </row>
    <row r="39" spans="1:31" s="97" customFormat="1" ht="56" x14ac:dyDescent="0.3">
      <c r="A39" s="349"/>
      <c r="B39" s="357" t="s">
        <v>148</v>
      </c>
      <c r="C39" s="332" t="s">
        <v>39</v>
      </c>
      <c r="D39" s="334" t="s">
        <v>40</v>
      </c>
      <c r="E39" s="335"/>
      <c r="F39" s="336" t="s">
        <v>41</v>
      </c>
      <c r="G39" s="337" t="s">
        <v>42</v>
      </c>
      <c r="H39" s="338" t="s">
        <v>43</v>
      </c>
      <c r="I39" s="339" t="s">
        <v>33</v>
      </c>
      <c r="J39" s="339" t="s">
        <v>26</v>
      </c>
      <c r="K39" s="339" t="s">
        <v>9</v>
      </c>
      <c r="L39" s="339" t="s">
        <v>19</v>
      </c>
      <c r="M39" s="339" t="s">
        <v>30</v>
      </c>
      <c r="N39" s="339" t="s">
        <v>20</v>
      </c>
      <c r="O39" s="339" t="s">
        <v>34</v>
      </c>
      <c r="P39" s="339" t="s">
        <v>29</v>
      </c>
      <c r="Q39" s="339" t="s">
        <v>37</v>
      </c>
      <c r="R39" s="339" t="s">
        <v>21</v>
      </c>
      <c r="S39" s="339" t="s">
        <v>25</v>
      </c>
      <c r="T39" s="339" t="s">
        <v>14</v>
      </c>
      <c r="U39" s="339" t="s">
        <v>13</v>
      </c>
      <c r="V39" s="339" t="s">
        <v>23</v>
      </c>
      <c r="W39" s="339" t="s">
        <v>36</v>
      </c>
      <c r="X39" s="339" t="s">
        <v>28</v>
      </c>
      <c r="Y39" s="339" t="s">
        <v>27</v>
      </c>
      <c r="Z39" s="339" t="s">
        <v>24</v>
      </c>
      <c r="AA39" s="339" t="s">
        <v>22</v>
      </c>
      <c r="AB39" s="339" t="s">
        <v>31</v>
      </c>
      <c r="AC39" s="339" t="s">
        <v>16</v>
      </c>
      <c r="AD39" s="339" t="s">
        <v>32</v>
      </c>
      <c r="AE39" s="340" t="s">
        <v>35</v>
      </c>
    </row>
    <row r="40" spans="1:31" ht="36" customHeight="1" x14ac:dyDescent="0.3">
      <c r="A40" s="18"/>
      <c r="B40" s="18"/>
      <c r="C40" s="356" t="s">
        <v>45</v>
      </c>
      <c r="D40" s="100"/>
      <c r="E40" s="315"/>
      <c r="F40" s="5"/>
      <c r="G40" s="316">
        <v>36</v>
      </c>
      <c r="H40" s="350">
        <v>0</v>
      </c>
      <c r="I40" s="351">
        <v>1</v>
      </c>
      <c r="J40" s="351">
        <v>1</v>
      </c>
      <c r="K40" s="351">
        <v>1</v>
      </c>
      <c r="L40" s="351"/>
      <c r="M40" s="351"/>
      <c r="N40" s="351"/>
      <c r="O40" s="351"/>
      <c r="P40" s="351"/>
      <c r="Q40" s="351"/>
      <c r="R40" s="351"/>
      <c r="S40" s="351"/>
      <c r="T40" s="351"/>
      <c r="U40" s="351"/>
      <c r="V40" s="351"/>
      <c r="W40" s="351"/>
      <c r="X40" s="351"/>
      <c r="Y40" s="351"/>
      <c r="Z40" s="351"/>
      <c r="AA40" s="351"/>
      <c r="AB40" s="351"/>
      <c r="AC40" s="351"/>
      <c r="AD40" s="351"/>
      <c r="AE40" s="351"/>
    </row>
    <row r="41" spans="1:31" ht="48" customHeight="1" x14ac:dyDescent="0.3">
      <c r="A41" s="98">
        <v>1</v>
      </c>
      <c r="B41" s="99" t="s">
        <v>44</v>
      </c>
      <c r="C41" s="333"/>
      <c r="D41" s="364" t="s">
        <v>147</v>
      </c>
      <c r="E41" s="365"/>
      <c r="F41" s="365"/>
      <c r="G41" s="365"/>
      <c r="H41" s="366"/>
      <c r="I41" s="352" t="s">
        <v>146</v>
      </c>
      <c r="J41" s="352" t="s">
        <v>146</v>
      </c>
      <c r="K41" s="352" t="s">
        <v>146</v>
      </c>
      <c r="L41" s="352" t="s">
        <v>146</v>
      </c>
      <c r="M41" s="352" t="s">
        <v>146</v>
      </c>
      <c r="N41" s="352" t="s">
        <v>146</v>
      </c>
      <c r="O41" s="352" t="s">
        <v>146</v>
      </c>
      <c r="P41" s="352" t="s">
        <v>146</v>
      </c>
      <c r="Q41" s="352" t="s">
        <v>146</v>
      </c>
      <c r="R41" s="352" t="s">
        <v>146</v>
      </c>
      <c r="S41" s="352" t="s">
        <v>146</v>
      </c>
      <c r="T41" s="352" t="s">
        <v>146</v>
      </c>
      <c r="U41" s="352" t="s">
        <v>146</v>
      </c>
      <c r="V41" s="352" t="s">
        <v>146</v>
      </c>
      <c r="W41" s="352" t="s">
        <v>146</v>
      </c>
      <c r="X41" s="352" t="s">
        <v>146</v>
      </c>
      <c r="Y41" s="352" t="s">
        <v>146</v>
      </c>
      <c r="Z41" s="352" t="s">
        <v>146</v>
      </c>
      <c r="AA41" s="352" t="s">
        <v>146</v>
      </c>
      <c r="AB41" s="352" t="s">
        <v>146</v>
      </c>
      <c r="AC41" s="352" t="s">
        <v>146</v>
      </c>
      <c r="AD41" s="352" t="s">
        <v>146</v>
      </c>
      <c r="AE41" s="352" t="s">
        <v>146</v>
      </c>
    </row>
    <row r="42" spans="1:31" ht="21" customHeight="1" x14ac:dyDescent="0.3">
      <c r="A42" s="98" t="s">
        <v>46</v>
      </c>
      <c r="B42" s="104" t="s">
        <v>47</v>
      </c>
      <c r="C42" s="300"/>
      <c r="D42" s="105" t="s">
        <v>48</v>
      </c>
      <c r="E42" s="311"/>
      <c r="F42" s="107"/>
      <c r="G42" s="108"/>
      <c r="H42" s="109"/>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row>
    <row r="43" spans="1:31" ht="21" customHeight="1" x14ac:dyDescent="0.3">
      <c r="A43" s="98" t="s">
        <v>46</v>
      </c>
      <c r="B43" s="134" t="s">
        <v>145</v>
      </c>
      <c r="C43" s="300"/>
      <c r="D43" s="105" t="s">
        <v>48</v>
      </c>
      <c r="E43" s="106"/>
      <c r="F43" s="107"/>
      <c r="G43" s="108"/>
      <c r="H43" s="109"/>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row>
    <row r="44" spans="1:31" ht="18" customHeight="1" x14ac:dyDescent="0.3">
      <c r="A44" s="98" t="s">
        <v>49</v>
      </c>
      <c r="B44" s="110" t="s">
        <v>140</v>
      </c>
      <c r="C44" s="114"/>
      <c r="D44" s="105" t="s">
        <v>48</v>
      </c>
      <c r="E44" s="106"/>
      <c r="F44" s="355"/>
      <c r="G44" s="109"/>
      <c r="H44" s="111"/>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row>
    <row r="45" spans="1:31" ht="21" customHeight="1" x14ac:dyDescent="0.3">
      <c r="A45" s="98" t="s">
        <v>49</v>
      </c>
      <c r="B45" s="110" t="s">
        <v>141</v>
      </c>
      <c r="C45" s="114"/>
      <c r="D45" s="105" t="s">
        <v>48</v>
      </c>
      <c r="E45" s="106"/>
      <c r="F45" s="355"/>
      <c r="G45" s="109"/>
      <c r="H45" s="111"/>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row>
    <row r="46" spans="1:31" ht="18" customHeight="1" x14ac:dyDescent="0.3">
      <c r="A46" s="98" t="s">
        <v>49</v>
      </c>
      <c r="B46" s="110" t="s">
        <v>143</v>
      </c>
      <c r="C46" s="114"/>
      <c r="D46" s="105" t="s">
        <v>48</v>
      </c>
      <c r="E46" s="106"/>
      <c r="F46" s="355"/>
      <c r="G46" s="109"/>
      <c r="H46" s="111"/>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row>
    <row r="47" spans="1:31" ht="18" customHeight="1" x14ac:dyDescent="0.3">
      <c r="A47" s="98" t="s">
        <v>49</v>
      </c>
      <c r="B47" s="110" t="s">
        <v>144</v>
      </c>
      <c r="C47" s="114"/>
      <c r="D47" s="105" t="s">
        <v>48</v>
      </c>
      <c r="E47" s="106"/>
      <c r="F47" s="355"/>
      <c r="G47" s="109"/>
      <c r="H47" s="111"/>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row>
    <row r="48" spans="1:31" x14ac:dyDescent="0.3">
      <c r="A48" s="98"/>
      <c r="B48" s="99"/>
      <c r="C48" s="301"/>
      <c r="D48" s="100"/>
      <c r="E48" s="101"/>
      <c r="F48" s="24"/>
      <c r="G48" s="112"/>
      <c r="H48" s="113"/>
      <c r="I48" s="102"/>
      <c r="J48" s="24"/>
      <c r="K48" s="24"/>
      <c r="L48" s="24"/>
      <c r="M48" s="24"/>
      <c r="N48" s="24"/>
      <c r="O48" s="24"/>
      <c r="P48" s="24"/>
      <c r="Q48" s="24"/>
      <c r="R48" s="24"/>
      <c r="S48" s="25"/>
      <c r="T48" s="24"/>
      <c r="U48" s="24"/>
      <c r="V48" s="24"/>
      <c r="W48" s="24"/>
      <c r="X48" s="24"/>
      <c r="Y48" s="24"/>
      <c r="Z48" s="24"/>
      <c r="AA48" s="24"/>
      <c r="AB48" s="24"/>
      <c r="AC48" s="24"/>
      <c r="AD48" s="24"/>
      <c r="AE48" s="103"/>
    </row>
    <row r="49" spans="1:31" ht="39" x14ac:dyDescent="0.3">
      <c r="A49" s="98">
        <v>1</v>
      </c>
      <c r="B49" s="99" t="s">
        <v>44</v>
      </c>
      <c r="C49" s="347" t="str">
        <f>C40</f>
        <v>&lt;Insert product Name&gt;</v>
      </c>
      <c r="D49" s="100"/>
      <c r="E49" s="101"/>
      <c r="F49" s="24"/>
      <c r="G49" s="112"/>
      <c r="H49" s="113"/>
      <c r="I49" s="312"/>
      <c r="J49" s="24"/>
      <c r="K49" s="24"/>
      <c r="L49" s="24"/>
      <c r="M49" s="24"/>
      <c r="N49" s="24"/>
      <c r="O49" s="24"/>
      <c r="P49" s="24"/>
      <c r="Q49" s="24"/>
      <c r="R49" s="24"/>
      <c r="S49" s="25"/>
      <c r="T49" s="24"/>
      <c r="U49" s="24"/>
      <c r="V49" s="24"/>
      <c r="W49" s="24"/>
      <c r="X49" s="24"/>
      <c r="Y49" s="24"/>
      <c r="Z49" s="24"/>
      <c r="AA49" s="24"/>
      <c r="AB49" s="24"/>
      <c r="AC49" s="24"/>
      <c r="AD49" s="24"/>
      <c r="AE49" s="103"/>
    </row>
    <row r="50" spans="1:31" ht="15" customHeight="1" x14ac:dyDescent="0.3">
      <c r="A50" s="98" t="s">
        <v>46</v>
      </c>
      <c r="B50" s="104" t="str">
        <f t="shared" ref="B50:B55" si="0">B42</f>
        <v>Monthly Rental</v>
      </c>
      <c r="C50" s="114"/>
      <c r="D50" s="115" t="s">
        <v>50</v>
      </c>
      <c r="E50" s="116"/>
      <c r="F50" s="107"/>
      <c r="G50" s="108"/>
      <c r="H50" s="117"/>
      <c r="I50" s="118">
        <f>+$G$40*I42*I40</f>
        <v>0</v>
      </c>
      <c r="J50" s="118">
        <f t="shared" ref="J50:AD50" si="1">+$G$40*J42*J40</f>
        <v>0</v>
      </c>
      <c r="K50" s="118">
        <f t="shared" si="1"/>
        <v>0</v>
      </c>
      <c r="L50" s="118">
        <f t="shared" si="1"/>
        <v>0</v>
      </c>
      <c r="M50" s="118">
        <f t="shared" si="1"/>
        <v>0</v>
      </c>
      <c r="N50" s="118">
        <f t="shared" si="1"/>
        <v>0</v>
      </c>
      <c r="O50" s="118">
        <f t="shared" si="1"/>
        <v>0</v>
      </c>
      <c r="P50" s="118">
        <f t="shared" si="1"/>
        <v>0</v>
      </c>
      <c r="Q50" s="118">
        <f t="shared" si="1"/>
        <v>0</v>
      </c>
      <c r="R50" s="118">
        <f t="shared" si="1"/>
        <v>0</v>
      </c>
      <c r="S50" s="118">
        <f t="shared" si="1"/>
        <v>0</v>
      </c>
      <c r="T50" s="118">
        <f t="shared" si="1"/>
        <v>0</v>
      </c>
      <c r="U50" s="118">
        <f t="shared" si="1"/>
        <v>0</v>
      </c>
      <c r="V50" s="118">
        <f t="shared" si="1"/>
        <v>0</v>
      </c>
      <c r="W50" s="118">
        <f t="shared" si="1"/>
        <v>0</v>
      </c>
      <c r="X50" s="118">
        <f t="shared" si="1"/>
        <v>0</v>
      </c>
      <c r="Y50" s="118">
        <f t="shared" si="1"/>
        <v>0</v>
      </c>
      <c r="Z50" s="118">
        <f t="shared" si="1"/>
        <v>0</v>
      </c>
      <c r="AA50" s="118">
        <f t="shared" si="1"/>
        <v>0</v>
      </c>
      <c r="AB50" s="118">
        <f t="shared" si="1"/>
        <v>0</v>
      </c>
      <c r="AC50" s="118">
        <f t="shared" si="1"/>
        <v>0</v>
      </c>
      <c r="AD50" s="118">
        <f t="shared" si="1"/>
        <v>0</v>
      </c>
      <c r="AE50" s="118">
        <f>+$G$40*AE42*AE40</f>
        <v>0</v>
      </c>
    </row>
    <row r="51" spans="1:31" ht="18" customHeight="1" x14ac:dyDescent="0.3">
      <c r="A51" s="98" t="s">
        <v>46</v>
      </c>
      <c r="B51" s="134" t="str">
        <f t="shared" si="0"/>
        <v>Managed Print Services Charge (If Offered By Service Provider)</v>
      </c>
      <c r="C51" s="114"/>
      <c r="D51" s="115" t="s">
        <v>50</v>
      </c>
      <c r="E51" s="116"/>
      <c r="F51" s="313"/>
      <c r="G51" s="314"/>
      <c r="H51" s="117"/>
      <c r="I51" s="118">
        <f>(+$G$40+$H$40)*I43*I40</f>
        <v>0</v>
      </c>
      <c r="J51" s="118">
        <f t="shared" ref="J51:AD51" si="2">(+$G$40+$H$40)*J43*J40</f>
        <v>0</v>
      </c>
      <c r="K51" s="118">
        <f t="shared" si="2"/>
        <v>0</v>
      </c>
      <c r="L51" s="118">
        <f t="shared" si="2"/>
        <v>0</v>
      </c>
      <c r="M51" s="118">
        <f t="shared" si="2"/>
        <v>0</v>
      </c>
      <c r="N51" s="118">
        <f t="shared" si="2"/>
        <v>0</v>
      </c>
      <c r="O51" s="118">
        <f t="shared" si="2"/>
        <v>0</v>
      </c>
      <c r="P51" s="118">
        <f t="shared" si="2"/>
        <v>0</v>
      </c>
      <c r="Q51" s="118">
        <f t="shared" si="2"/>
        <v>0</v>
      </c>
      <c r="R51" s="118">
        <f t="shared" si="2"/>
        <v>0</v>
      </c>
      <c r="S51" s="118">
        <f t="shared" si="2"/>
        <v>0</v>
      </c>
      <c r="T51" s="118">
        <f t="shared" si="2"/>
        <v>0</v>
      </c>
      <c r="U51" s="118">
        <f t="shared" si="2"/>
        <v>0</v>
      </c>
      <c r="V51" s="118">
        <f t="shared" si="2"/>
        <v>0</v>
      </c>
      <c r="W51" s="118">
        <f t="shared" si="2"/>
        <v>0</v>
      </c>
      <c r="X51" s="118">
        <f t="shared" si="2"/>
        <v>0</v>
      </c>
      <c r="Y51" s="118">
        <f t="shared" si="2"/>
        <v>0</v>
      </c>
      <c r="Z51" s="118">
        <f t="shared" si="2"/>
        <v>0</v>
      </c>
      <c r="AA51" s="118">
        <f t="shared" si="2"/>
        <v>0</v>
      </c>
      <c r="AB51" s="118">
        <f t="shared" si="2"/>
        <v>0</v>
      </c>
      <c r="AC51" s="118">
        <f t="shared" si="2"/>
        <v>0</v>
      </c>
      <c r="AD51" s="118">
        <f t="shared" si="2"/>
        <v>0</v>
      </c>
      <c r="AE51" s="118">
        <f>(+$G$40+$H$40)*AE43*AE40</f>
        <v>0</v>
      </c>
    </row>
    <row r="52" spans="1:31" ht="16.5" customHeight="1" x14ac:dyDescent="0.3">
      <c r="A52" s="98" t="s">
        <v>49</v>
      </c>
      <c r="B52" s="104" t="str">
        <f t="shared" si="0"/>
        <v>Copy Charge: A4 B &amp;W</v>
      </c>
      <c r="C52" s="114"/>
      <c r="D52" s="115" t="s">
        <v>50</v>
      </c>
      <c r="E52" s="119"/>
      <c r="F52" s="120"/>
      <c r="G52" s="121"/>
      <c r="H52" s="122"/>
      <c r="I52" s="123">
        <f>IF(I41="yes",0.7,1)*($F44*I44)*(+$G$40+$H$40)*I40</f>
        <v>0</v>
      </c>
      <c r="J52" s="123">
        <f>IF(J41="yes",0.7,1)*($F44*J44)*(+$G$40+$H$40)*J40</f>
        <v>0</v>
      </c>
      <c r="K52" s="123">
        <f t="shared" ref="K52:AD52" si="3">IF(K41="yes",0.7,1)*($F44*K44)*(+$G$40+$H$40)*K40</f>
        <v>0</v>
      </c>
      <c r="L52" s="123">
        <f t="shared" si="3"/>
        <v>0</v>
      </c>
      <c r="M52" s="123">
        <f t="shared" si="3"/>
        <v>0</v>
      </c>
      <c r="N52" s="123">
        <f t="shared" si="3"/>
        <v>0</v>
      </c>
      <c r="O52" s="123">
        <f t="shared" si="3"/>
        <v>0</v>
      </c>
      <c r="P52" s="123">
        <f t="shared" si="3"/>
        <v>0</v>
      </c>
      <c r="Q52" s="123">
        <f t="shared" si="3"/>
        <v>0</v>
      </c>
      <c r="R52" s="123">
        <f t="shared" si="3"/>
        <v>0</v>
      </c>
      <c r="S52" s="123">
        <f t="shared" si="3"/>
        <v>0</v>
      </c>
      <c r="T52" s="123">
        <f t="shared" si="3"/>
        <v>0</v>
      </c>
      <c r="U52" s="123">
        <f t="shared" si="3"/>
        <v>0</v>
      </c>
      <c r="V52" s="123">
        <f t="shared" si="3"/>
        <v>0</v>
      </c>
      <c r="W52" s="123">
        <f t="shared" si="3"/>
        <v>0</v>
      </c>
      <c r="X52" s="123">
        <f t="shared" si="3"/>
        <v>0</v>
      </c>
      <c r="Y52" s="123">
        <f t="shared" si="3"/>
        <v>0</v>
      </c>
      <c r="Z52" s="123">
        <f t="shared" si="3"/>
        <v>0</v>
      </c>
      <c r="AA52" s="123">
        <f t="shared" si="3"/>
        <v>0</v>
      </c>
      <c r="AB52" s="123">
        <f t="shared" si="3"/>
        <v>0</v>
      </c>
      <c r="AC52" s="123">
        <f t="shared" si="3"/>
        <v>0</v>
      </c>
      <c r="AD52" s="123">
        <f t="shared" si="3"/>
        <v>0</v>
      </c>
      <c r="AE52" s="123">
        <f>IF(AE41="yes",0.7,1)*($F44*AE44)*(+$G$40+$H$40)*AE40</f>
        <v>0</v>
      </c>
    </row>
    <row r="53" spans="1:31" ht="16.5" customHeight="1" x14ac:dyDescent="0.3">
      <c r="A53" s="98" t="s">
        <v>49</v>
      </c>
      <c r="B53" s="104" t="str">
        <f t="shared" si="0"/>
        <v>Copy Charge: A4 Colour</v>
      </c>
      <c r="C53" s="114"/>
      <c r="D53" s="115" t="s">
        <v>50</v>
      </c>
      <c r="E53" s="119"/>
      <c r="F53" s="120"/>
      <c r="G53" s="121"/>
      <c r="H53" s="122"/>
      <c r="I53" s="123">
        <f>IF(I41="yes",0.7,1)*($F45*I45)*(+$G$40+$H$40)*I40</f>
        <v>0</v>
      </c>
      <c r="J53" s="123">
        <f t="shared" ref="J53:AD53" si="4">IF(J41="yes",0.7,1)*($F45*J45)*(+$G$40+$H$40)*J40</f>
        <v>0</v>
      </c>
      <c r="K53" s="123">
        <f t="shared" si="4"/>
        <v>0</v>
      </c>
      <c r="L53" s="123">
        <f t="shared" si="4"/>
        <v>0</v>
      </c>
      <c r="M53" s="123">
        <f t="shared" si="4"/>
        <v>0</v>
      </c>
      <c r="N53" s="123">
        <f t="shared" si="4"/>
        <v>0</v>
      </c>
      <c r="O53" s="123">
        <f t="shared" si="4"/>
        <v>0</v>
      </c>
      <c r="P53" s="123">
        <f t="shared" si="4"/>
        <v>0</v>
      </c>
      <c r="Q53" s="123">
        <f t="shared" si="4"/>
        <v>0</v>
      </c>
      <c r="R53" s="123">
        <f t="shared" si="4"/>
        <v>0</v>
      </c>
      <c r="S53" s="123">
        <f t="shared" si="4"/>
        <v>0</v>
      </c>
      <c r="T53" s="123">
        <f t="shared" si="4"/>
        <v>0</v>
      </c>
      <c r="U53" s="123">
        <f t="shared" si="4"/>
        <v>0</v>
      </c>
      <c r="V53" s="123">
        <f t="shared" si="4"/>
        <v>0</v>
      </c>
      <c r="W53" s="123">
        <f t="shared" si="4"/>
        <v>0</v>
      </c>
      <c r="X53" s="123">
        <f t="shared" si="4"/>
        <v>0</v>
      </c>
      <c r="Y53" s="123">
        <f t="shared" si="4"/>
        <v>0</v>
      </c>
      <c r="Z53" s="123">
        <f t="shared" si="4"/>
        <v>0</v>
      </c>
      <c r="AA53" s="123">
        <f t="shared" si="4"/>
        <v>0</v>
      </c>
      <c r="AB53" s="123">
        <f t="shared" si="4"/>
        <v>0</v>
      </c>
      <c r="AC53" s="123">
        <f t="shared" si="4"/>
        <v>0</v>
      </c>
      <c r="AD53" s="123">
        <f t="shared" si="4"/>
        <v>0</v>
      </c>
      <c r="AE53" s="123">
        <f>IF(AE41="yes",0.7,1)*($F45*AE45)*(+$G$40+$H$40)*AE40</f>
        <v>0</v>
      </c>
    </row>
    <row r="54" spans="1:31" ht="18" customHeight="1" x14ac:dyDescent="0.3">
      <c r="A54" s="98" t="s">
        <v>49</v>
      </c>
      <c r="B54" s="104" t="str">
        <f t="shared" si="0"/>
        <v>Spot colour A4 (duplicators)</v>
      </c>
      <c r="C54" s="114"/>
      <c r="D54" s="115" t="s">
        <v>50</v>
      </c>
      <c r="E54" s="119"/>
      <c r="F54" s="120"/>
      <c r="G54" s="121"/>
      <c r="H54" s="122"/>
      <c r="I54" s="123">
        <f>($F46*I46)*(+$G$40+$H$40)*I40</f>
        <v>0</v>
      </c>
      <c r="J54" s="123">
        <f t="shared" ref="J54:AD54" si="5">($F46*J46)*(+$G$40+$H$40)*J40</f>
        <v>0</v>
      </c>
      <c r="K54" s="123">
        <f t="shared" si="5"/>
        <v>0</v>
      </c>
      <c r="L54" s="123">
        <f t="shared" si="5"/>
        <v>0</v>
      </c>
      <c r="M54" s="123">
        <f t="shared" si="5"/>
        <v>0</v>
      </c>
      <c r="N54" s="123">
        <f t="shared" si="5"/>
        <v>0</v>
      </c>
      <c r="O54" s="123">
        <f t="shared" si="5"/>
        <v>0</v>
      </c>
      <c r="P54" s="123">
        <f t="shared" si="5"/>
        <v>0</v>
      </c>
      <c r="Q54" s="123">
        <f t="shared" si="5"/>
        <v>0</v>
      </c>
      <c r="R54" s="123">
        <f t="shared" si="5"/>
        <v>0</v>
      </c>
      <c r="S54" s="123">
        <f t="shared" si="5"/>
        <v>0</v>
      </c>
      <c r="T54" s="123">
        <f t="shared" si="5"/>
        <v>0</v>
      </c>
      <c r="U54" s="123">
        <f t="shared" si="5"/>
        <v>0</v>
      </c>
      <c r="V54" s="123">
        <f t="shared" si="5"/>
        <v>0</v>
      </c>
      <c r="W54" s="123">
        <f t="shared" si="5"/>
        <v>0</v>
      </c>
      <c r="X54" s="123">
        <f t="shared" si="5"/>
        <v>0</v>
      </c>
      <c r="Y54" s="123">
        <f t="shared" si="5"/>
        <v>0</v>
      </c>
      <c r="Z54" s="123">
        <f t="shared" si="5"/>
        <v>0</v>
      </c>
      <c r="AA54" s="123">
        <f t="shared" si="5"/>
        <v>0</v>
      </c>
      <c r="AB54" s="123">
        <f t="shared" si="5"/>
        <v>0</v>
      </c>
      <c r="AC54" s="123">
        <f t="shared" si="5"/>
        <v>0</v>
      </c>
      <c r="AD54" s="123">
        <f t="shared" si="5"/>
        <v>0</v>
      </c>
      <c r="AE54" s="123">
        <f>($F46*AE46)*(+$G$40+$H$40)*AE40</f>
        <v>0</v>
      </c>
    </row>
    <row r="55" spans="1:31" ht="16.5" customHeight="1" x14ac:dyDescent="0.3">
      <c r="A55" s="98" t="s">
        <v>49</v>
      </c>
      <c r="B55" s="104" t="str">
        <f t="shared" si="0"/>
        <v>Spot colour A3 (duplicators)</v>
      </c>
      <c r="C55" s="114"/>
      <c r="D55" s="115" t="s">
        <v>50</v>
      </c>
      <c r="E55" s="119"/>
      <c r="F55" s="120"/>
      <c r="G55" s="121"/>
      <c r="H55" s="122"/>
      <c r="I55" s="123">
        <f t="shared" ref="I55:O55" si="6">($F47*I47)*(+$G$40+$H$40)*I40</f>
        <v>0</v>
      </c>
      <c r="J55" s="123">
        <f t="shared" si="6"/>
        <v>0</v>
      </c>
      <c r="K55" s="123">
        <f t="shared" si="6"/>
        <v>0</v>
      </c>
      <c r="L55" s="123">
        <f t="shared" si="6"/>
        <v>0</v>
      </c>
      <c r="M55" s="123">
        <f t="shared" si="6"/>
        <v>0</v>
      </c>
      <c r="N55" s="123">
        <f t="shared" si="6"/>
        <v>0</v>
      </c>
      <c r="O55" s="123">
        <f t="shared" si="6"/>
        <v>0</v>
      </c>
      <c r="P55" s="123">
        <f t="shared" ref="P55:AC55" si="7">($F47*P47)*(+$G$40+$H$40)*P40</f>
        <v>0</v>
      </c>
      <c r="Q55" s="123">
        <f t="shared" si="7"/>
        <v>0</v>
      </c>
      <c r="R55" s="123">
        <f t="shared" si="7"/>
        <v>0</v>
      </c>
      <c r="S55" s="123">
        <f>($F47*S47)*(+$G$40+$H$40)*S40</f>
        <v>0</v>
      </c>
      <c r="T55" s="123">
        <f>($F47*T47)*(+$G$40+$H$40)*T40</f>
        <v>0</v>
      </c>
      <c r="U55" s="123">
        <f>($F47*U47)*(+$G$40+$H$40)*U40</f>
        <v>0</v>
      </c>
      <c r="V55" s="123">
        <f t="shared" si="7"/>
        <v>0</v>
      </c>
      <c r="W55" s="123">
        <f t="shared" si="7"/>
        <v>0</v>
      </c>
      <c r="X55" s="123">
        <f t="shared" si="7"/>
        <v>0</v>
      </c>
      <c r="Y55" s="123">
        <f>($F47*Y47)*(+$G$40+$H$40)*Y40</f>
        <v>0</v>
      </c>
      <c r="Z55" s="123">
        <f t="shared" si="7"/>
        <v>0</v>
      </c>
      <c r="AA55" s="123">
        <f t="shared" si="7"/>
        <v>0</v>
      </c>
      <c r="AB55" s="123">
        <f t="shared" si="7"/>
        <v>0</v>
      </c>
      <c r="AC55" s="123">
        <f t="shared" si="7"/>
        <v>0</v>
      </c>
      <c r="AD55" s="123">
        <f>($F47*AD47)*(+$G$40+$H$40)*AD40</f>
        <v>0</v>
      </c>
      <c r="AE55" s="123">
        <f>($F47*AE47)*(+$G$40+$H$40)*AE40</f>
        <v>0</v>
      </c>
    </row>
    <row r="56" spans="1:31" ht="18" customHeight="1" x14ac:dyDescent="0.3">
      <c r="A56" s="98">
        <v>2</v>
      </c>
      <c r="B56" s="124" t="s">
        <v>51</v>
      </c>
      <c r="C56" s="125"/>
      <c r="D56" s="126"/>
      <c r="E56" s="127"/>
      <c r="F56" s="127"/>
      <c r="G56" s="127"/>
      <c r="H56" s="127"/>
      <c r="I56" s="127"/>
      <c r="J56" s="127"/>
      <c r="K56" s="127"/>
      <c r="L56" s="127"/>
      <c r="M56" s="127"/>
      <c r="N56" s="127"/>
      <c r="O56" s="127"/>
      <c r="P56" s="127"/>
      <c r="Q56" s="127"/>
      <c r="R56" s="127"/>
      <c r="S56" s="128"/>
      <c r="T56" s="127"/>
      <c r="U56" s="127"/>
      <c r="V56" s="127"/>
      <c r="W56" s="127"/>
      <c r="X56" s="127"/>
      <c r="Y56" s="127"/>
      <c r="Z56" s="127"/>
      <c r="AA56" s="127"/>
      <c r="AB56" s="127"/>
      <c r="AC56" s="127"/>
      <c r="AD56" s="127"/>
      <c r="AE56" s="129"/>
    </row>
    <row r="57" spans="1:31" x14ac:dyDescent="0.3">
      <c r="A57" s="98" t="s">
        <v>52</v>
      </c>
      <c r="B57" s="110" t="s">
        <v>53</v>
      </c>
      <c r="C57" s="125"/>
      <c r="D57" s="115" t="s">
        <v>54</v>
      </c>
      <c r="E57" s="130"/>
      <c r="F57" s="131"/>
      <c r="G57" s="131"/>
      <c r="H57" s="131"/>
      <c r="I57" s="358"/>
      <c r="J57" s="358"/>
      <c r="K57" s="358"/>
      <c r="L57" s="358"/>
      <c r="M57" s="358"/>
      <c r="N57" s="358"/>
      <c r="O57" s="358"/>
      <c r="P57" s="358"/>
      <c r="Q57" s="358"/>
      <c r="R57" s="358"/>
      <c r="S57" s="358"/>
      <c r="T57" s="358"/>
      <c r="U57" s="358"/>
      <c r="V57" s="358"/>
      <c r="W57" s="358"/>
      <c r="X57" s="358"/>
      <c r="Y57" s="358"/>
      <c r="Z57" s="358"/>
      <c r="AA57" s="358"/>
      <c r="AB57" s="358"/>
      <c r="AC57" s="358"/>
      <c r="AD57" s="358"/>
      <c r="AE57" s="358"/>
    </row>
    <row r="58" spans="1:31" x14ac:dyDescent="0.3">
      <c r="A58" s="98" t="s">
        <v>55</v>
      </c>
      <c r="B58" s="110" t="s">
        <v>56</v>
      </c>
      <c r="C58" s="125"/>
      <c r="D58" s="115" t="s">
        <v>54</v>
      </c>
      <c r="E58" s="130"/>
      <c r="F58" s="131"/>
      <c r="G58" s="131"/>
      <c r="H58" s="131"/>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row>
    <row r="59" spans="1:31" x14ac:dyDescent="0.3">
      <c r="A59" s="98" t="s">
        <v>57</v>
      </c>
      <c r="B59" s="110" t="s">
        <v>58</v>
      </c>
      <c r="C59" s="125"/>
      <c r="D59" s="115" t="s">
        <v>54</v>
      </c>
      <c r="E59" s="130"/>
      <c r="F59" s="131"/>
      <c r="G59" s="131"/>
      <c r="H59" s="131"/>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row>
    <row r="60" spans="1:31" x14ac:dyDescent="0.3">
      <c r="A60" s="98" t="s">
        <v>59</v>
      </c>
      <c r="B60" s="110" t="s">
        <v>60</v>
      </c>
      <c r="C60" s="125"/>
      <c r="D60" s="115" t="s">
        <v>54</v>
      </c>
      <c r="E60" s="130"/>
      <c r="F60" s="131"/>
      <c r="G60" s="131"/>
      <c r="H60" s="131"/>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row>
    <row r="61" spans="1:31" x14ac:dyDescent="0.3">
      <c r="A61" s="98" t="s">
        <v>61</v>
      </c>
      <c r="B61" s="110" t="s">
        <v>62</v>
      </c>
      <c r="C61" s="125"/>
      <c r="D61" s="115" t="s">
        <v>54</v>
      </c>
      <c r="E61" s="106"/>
      <c r="F61" s="131"/>
      <c r="G61" s="131"/>
      <c r="H61" s="131"/>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row>
    <row r="62" spans="1:31" x14ac:dyDescent="0.3">
      <c r="A62" s="98" t="s">
        <v>63</v>
      </c>
      <c r="B62" s="110" t="s">
        <v>64</v>
      </c>
      <c r="C62" s="125"/>
      <c r="D62" s="115" t="s">
        <v>54</v>
      </c>
      <c r="E62" s="106"/>
      <c r="F62" s="131"/>
      <c r="G62" s="131"/>
      <c r="H62" s="131"/>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row>
    <row r="63" spans="1:31" ht="33.75" customHeight="1" x14ac:dyDescent="0.3">
      <c r="A63" s="98">
        <v>3</v>
      </c>
      <c r="B63" s="132" t="s">
        <v>65</v>
      </c>
      <c r="C63" s="125"/>
      <c r="D63" s="126"/>
      <c r="E63" s="127"/>
      <c r="F63" s="127"/>
      <c r="G63" s="127"/>
      <c r="H63" s="127"/>
      <c r="I63" s="127"/>
      <c r="J63" s="127"/>
      <c r="K63" s="127"/>
      <c r="L63" s="127"/>
      <c r="M63" s="127"/>
      <c r="N63" s="127"/>
      <c r="O63" s="127"/>
      <c r="P63" s="127"/>
      <c r="Q63" s="127"/>
      <c r="R63" s="127"/>
      <c r="S63" s="128"/>
      <c r="T63" s="127"/>
      <c r="U63" s="127"/>
      <c r="V63" s="127"/>
      <c r="W63" s="127"/>
      <c r="X63" s="127"/>
      <c r="Y63" s="127"/>
      <c r="Z63" s="127"/>
      <c r="AA63" s="127"/>
      <c r="AB63" s="127"/>
      <c r="AC63" s="127"/>
      <c r="AD63" s="127"/>
      <c r="AE63" s="129"/>
    </row>
    <row r="64" spans="1:31" ht="15.75" customHeight="1" x14ac:dyDescent="0.3">
      <c r="A64" s="98" t="s">
        <v>66</v>
      </c>
      <c r="B64" s="110" t="s">
        <v>67</v>
      </c>
      <c r="C64" s="125"/>
      <c r="D64" s="115" t="s">
        <v>54</v>
      </c>
      <c r="E64" s="106"/>
      <c r="F64" s="131"/>
      <c r="G64" s="131"/>
      <c r="H64" s="131"/>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row>
    <row r="65" spans="1:31" x14ac:dyDescent="0.3">
      <c r="A65" s="98" t="s">
        <v>68</v>
      </c>
      <c r="B65" s="110" t="s">
        <v>69</v>
      </c>
      <c r="C65" s="125"/>
      <c r="D65" s="115" t="s">
        <v>54</v>
      </c>
      <c r="E65" s="106"/>
      <c r="F65" s="131"/>
      <c r="G65" s="131"/>
      <c r="H65" s="131"/>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row>
    <row r="66" spans="1:31" x14ac:dyDescent="0.3">
      <c r="A66" s="98" t="s">
        <v>70</v>
      </c>
      <c r="B66" s="110" t="s">
        <v>71</v>
      </c>
      <c r="C66" s="125"/>
      <c r="D66" s="115" t="s">
        <v>54</v>
      </c>
      <c r="E66" s="106"/>
      <c r="F66" s="131"/>
      <c r="G66" s="131"/>
      <c r="H66" s="131"/>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row>
    <row r="67" spans="1:31" x14ac:dyDescent="0.3">
      <c r="A67" s="98" t="s">
        <v>72</v>
      </c>
      <c r="B67" s="110" t="s">
        <v>73</v>
      </c>
      <c r="C67" s="125"/>
      <c r="D67" s="115" t="s">
        <v>54</v>
      </c>
      <c r="E67" s="106"/>
      <c r="F67" s="131"/>
      <c r="G67" s="131"/>
      <c r="H67" s="131"/>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row>
    <row r="68" spans="1:31" x14ac:dyDescent="0.3">
      <c r="A68" s="98" t="s">
        <v>74</v>
      </c>
      <c r="B68" s="110" t="s">
        <v>75</v>
      </c>
      <c r="C68" s="125"/>
      <c r="D68" s="115" t="s">
        <v>54</v>
      </c>
      <c r="E68" s="106"/>
      <c r="F68" s="131"/>
      <c r="G68" s="131"/>
      <c r="H68" s="131"/>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row>
    <row r="69" spans="1:31" x14ac:dyDescent="0.3">
      <c r="A69" s="98" t="s">
        <v>76</v>
      </c>
      <c r="B69" s="110" t="s">
        <v>77</v>
      </c>
      <c r="C69" s="125"/>
      <c r="D69" s="115" t="s">
        <v>54</v>
      </c>
      <c r="E69" s="106"/>
      <c r="F69" s="131"/>
      <c r="G69" s="131"/>
      <c r="H69" s="131"/>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row>
    <row r="70" spans="1:31" x14ac:dyDescent="0.3">
      <c r="A70" s="98" t="s">
        <v>78</v>
      </c>
      <c r="B70" s="110" t="s">
        <v>79</v>
      </c>
      <c r="C70" s="125"/>
      <c r="D70" s="115" t="s">
        <v>54</v>
      </c>
      <c r="E70" s="106"/>
      <c r="F70" s="131"/>
      <c r="G70" s="131"/>
      <c r="H70" s="131"/>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row>
    <row r="71" spans="1:31" x14ac:dyDescent="0.3">
      <c r="A71" s="98">
        <v>4</v>
      </c>
      <c r="B71" s="132" t="s">
        <v>80</v>
      </c>
      <c r="C71" s="125"/>
      <c r="D71" s="126"/>
      <c r="E71" s="127"/>
      <c r="F71" s="127"/>
      <c r="G71" s="127"/>
      <c r="H71" s="127"/>
      <c r="I71" s="127"/>
      <c r="J71" s="127"/>
      <c r="K71" s="127"/>
      <c r="L71" s="127"/>
      <c r="M71" s="127"/>
      <c r="N71" s="127"/>
      <c r="O71" s="127"/>
      <c r="P71" s="127"/>
      <c r="Q71" s="127"/>
      <c r="R71" s="127"/>
      <c r="S71" s="127"/>
      <c r="T71" s="127"/>
      <c r="U71" s="127"/>
      <c r="V71" s="127"/>
      <c r="W71" s="127"/>
      <c r="X71" s="127"/>
      <c r="Y71" s="127"/>
      <c r="Z71" s="127"/>
      <c r="AA71" s="127"/>
      <c r="AB71" s="127"/>
      <c r="AC71" s="127"/>
      <c r="AD71" s="127"/>
      <c r="AE71" s="127"/>
    </row>
    <row r="72" spans="1:31" x14ac:dyDescent="0.3">
      <c r="A72" s="98" t="s">
        <v>81</v>
      </c>
      <c r="B72" s="110" t="s">
        <v>82</v>
      </c>
      <c r="C72" s="125"/>
      <c r="D72" s="115" t="s">
        <v>54</v>
      </c>
      <c r="E72" s="106"/>
      <c r="F72" s="131"/>
      <c r="G72" s="131"/>
      <c r="H72" s="131"/>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row>
    <row r="73" spans="1:31" x14ac:dyDescent="0.3">
      <c r="A73" s="98" t="s">
        <v>83</v>
      </c>
      <c r="B73" s="110" t="s">
        <v>82</v>
      </c>
      <c r="C73" s="125"/>
      <c r="D73" s="115" t="s">
        <v>54</v>
      </c>
      <c r="E73" s="106"/>
      <c r="F73" s="131"/>
      <c r="G73" s="131"/>
      <c r="H73" s="131"/>
      <c r="I73" s="358"/>
      <c r="J73" s="358"/>
      <c r="K73" s="358"/>
      <c r="L73" s="358"/>
      <c r="M73" s="358"/>
      <c r="N73" s="358"/>
      <c r="O73" s="358"/>
      <c r="P73" s="358"/>
      <c r="Q73" s="358"/>
      <c r="R73" s="358"/>
      <c r="S73" s="358"/>
      <c r="T73" s="358"/>
      <c r="U73" s="358"/>
      <c r="V73" s="358"/>
      <c r="W73" s="358"/>
      <c r="X73" s="358"/>
      <c r="Y73" s="358"/>
      <c r="Z73" s="358"/>
      <c r="AA73" s="358"/>
      <c r="AB73" s="358"/>
      <c r="AC73" s="358"/>
      <c r="AD73" s="358"/>
      <c r="AE73" s="358"/>
    </row>
    <row r="74" spans="1:31" x14ac:dyDescent="0.3">
      <c r="A74" s="98" t="s">
        <v>84</v>
      </c>
      <c r="B74" s="110" t="s">
        <v>82</v>
      </c>
      <c r="C74" s="125"/>
      <c r="D74" s="115" t="s">
        <v>54</v>
      </c>
      <c r="E74" s="106"/>
      <c r="F74" s="131"/>
      <c r="G74" s="131"/>
      <c r="H74" s="131"/>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row>
    <row r="75" spans="1:31" x14ac:dyDescent="0.3">
      <c r="A75" s="98" t="s">
        <v>85</v>
      </c>
      <c r="B75" s="110" t="s">
        <v>82</v>
      </c>
      <c r="C75" s="125"/>
      <c r="D75" s="115" t="s">
        <v>54</v>
      </c>
      <c r="E75" s="106"/>
      <c r="F75" s="131"/>
      <c r="G75" s="131"/>
      <c r="H75" s="131"/>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row>
    <row r="76" spans="1:31" x14ac:dyDescent="0.3">
      <c r="A76" s="98" t="s">
        <v>86</v>
      </c>
      <c r="B76" s="110" t="s">
        <v>82</v>
      </c>
      <c r="C76" s="125"/>
      <c r="D76" s="115" t="s">
        <v>54</v>
      </c>
      <c r="E76" s="106"/>
      <c r="F76" s="131"/>
      <c r="G76" s="131"/>
      <c r="H76" s="131"/>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row>
    <row r="77" spans="1:31" x14ac:dyDescent="0.3">
      <c r="A77" s="98" t="s">
        <v>87</v>
      </c>
      <c r="B77" s="110" t="s">
        <v>82</v>
      </c>
      <c r="C77" s="125"/>
      <c r="D77" s="115" t="s">
        <v>54</v>
      </c>
      <c r="E77" s="106"/>
      <c r="F77" s="131"/>
      <c r="G77" s="131"/>
      <c r="H77" s="131"/>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row>
    <row r="78" spans="1:31" ht="25.5" customHeight="1" x14ac:dyDescent="0.3">
      <c r="A78" s="133">
        <v>5</v>
      </c>
      <c r="B78" s="134" t="s">
        <v>88</v>
      </c>
      <c r="C78" s="135"/>
      <c r="D78" s="136"/>
      <c r="E78" s="137"/>
      <c r="F78" s="136"/>
      <c r="G78" s="138"/>
      <c r="H78" s="139"/>
      <c r="I78" s="140">
        <f>SUM(I50:I77)</f>
        <v>0</v>
      </c>
      <c r="J78" s="140">
        <f t="shared" ref="J78:AE78" si="8">SUM(J50:J77)</f>
        <v>0</v>
      </c>
      <c r="K78" s="140">
        <f t="shared" si="8"/>
        <v>0</v>
      </c>
      <c r="L78" s="140">
        <f t="shared" si="8"/>
        <v>0</v>
      </c>
      <c r="M78" s="140">
        <f t="shared" si="8"/>
        <v>0</v>
      </c>
      <c r="N78" s="140">
        <f t="shared" si="8"/>
        <v>0</v>
      </c>
      <c r="O78" s="140">
        <f t="shared" si="8"/>
        <v>0</v>
      </c>
      <c r="P78" s="140">
        <f t="shared" si="8"/>
        <v>0</v>
      </c>
      <c r="Q78" s="140">
        <f t="shared" si="8"/>
        <v>0</v>
      </c>
      <c r="R78" s="140">
        <f t="shared" si="8"/>
        <v>0</v>
      </c>
      <c r="S78" s="140">
        <f t="shared" si="8"/>
        <v>0</v>
      </c>
      <c r="T78" s="140">
        <f t="shared" si="8"/>
        <v>0</v>
      </c>
      <c r="U78" s="140">
        <f t="shared" si="8"/>
        <v>0</v>
      </c>
      <c r="V78" s="140">
        <f t="shared" si="8"/>
        <v>0</v>
      </c>
      <c r="W78" s="140">
        <f t="shared" si="8"/>
        <v>0</v>
      </c>
      <c r="X78" s="140">
        <f t="shared" si="8"/>
        <v>0</v>
      </c>
      <c r="Y78" s="140">
        <f t="shared" si="8"/>
        <v>0</v>
      </c>
      <c r="Z78" s="140">
        <f t="shared" si="8"/>
        <v>0</v>
      </c>
      <c r="AA78" s="140">
        <f t="shared" si="8"/>
        <v>0</v>
      </c>
      <c r="AB78" s="140">
        <f t="shared" si="8"/>
        <v>0</v>
      </c>
      <c r="AC78" s="140">
        <f t="shared" si="8"/>
        <v>0</v>
      </c>
      <c r="AD78" s="140">
        <f t="shared" si="8"/>
        <v>0</v>
      </c>
      <c r="AE78" s="140">
        <f t="shared" si="8"/>
        <v>0</v>
      </c>
    </row>
    <row r="79" spans="1:31" x14ac:dyDescent="0.3">
      <c r="A79" s="78"/>
      <c r="B79" s="15"/>
      <c r="C79" s="141"/>
      <c r="D79" s="142"/>
      <c r="E79" s="143"/>
      <c r="F79" s="144"/>
      <c r="G79" s="24"/>
      <c r="H79" s="24"/>
      <c r="I79" s="24"/>
      <c r="J79" s="24"/>
      <c r="K79" s="24"/>
      <c r="L79" s="24"/>
      <c r="M79" s="24"/>
      <c r="N79" s="24"/>
      <c r="O79" s="24"/>
      <c r="P79" s="24"/>
      <c r="Q79" s="24"/>
      <c r="R79" s="24"/>
      <c r="S79" s="25"/>
      <c r="T79" s="24"/>
      <c r="U79" s="24"/>
      <c r="V79" s="24"/>
      <c r="W79" s="24"/>
      <c r="X79" s="24"/>
      <c r="Y79" s="24"/>
      <c r="Z79" s="24"/>
      <c r="AA79" s="24"/>
      <c r="AB79" s="24"/>
      <c r="AC79" s="24"/>
      <c r="AD79" s="24"/>
      <c r="AE79" s="145"/>
    </row>
    <row r="80" spans="1:31" ht="14.5" thickBot="1" x14ac:dyDescent="0.35">
      <c r="A80" s="10"/>
      <c r="B80" s="144"/>
      <c r="C80" s="46"/>
      <c r="D80" s="46"/>
      <c r="E80" s="146"/>
      <c r="F80" s="146"/>
      <c r="G80" s="146"/>
      <c r="H80" s="146"/>
      <c r="I80" s="147" t="str">
        <f>IF(I78&gt;0,+I78," ")</f>
        <v xml:space="preserve"> </v>
      </c>
      <c r="J80" s="147" t="str">
        <f t="shared" ref="J80:AE80" si="9">IF(J78&gt;0,+J78," ")</f>
        <v xml:space="preserve"> </v>
      </c>
      <c r="K80" s="147" t="str">
        <f t="shared" si="9"/>
        <v xml:space="preserve"> </v>
      </c>
      <c r="L80" s="147" t="str">
        <f t="shared" si="9"/>
        <v xml:space="preserve"> </v>
      </c>
      <c r="M80" s="147" t="str">
        <f t="shared" si="9"/>
        <v xml:space="preserve"> </v>
      </c>
      <c r="N80" s="147" t="str">
        <f t="shared" si="9"/>
        <v xml:space="preserve"> </v>
      </c>
      <c r="O80" s="147" t="str">
        <f t="shared" si="9"/>
        <v xml:space="preserve"> </v>
      </c>
      <c r="P80" s="147" t="str">
        <f t="shared" si="9"/>
        <v xml:space="preserve"> </v>
      </c>
      <c r="Q80" s="147" t="str">
        <f t="shared" si="9"/>
        <v xml:space="preserve"> </v>
      </c>
      <c r="R80" s="147" t="str">
        <f t="shared" si="9"/>
        <v xml:space="preserve"> </v>
      </c>
      <c r="S80" s="147" t="str">
        <f t="shared" si="9"/>
        <v xml:space="preserve"> </v>
      </c>
      <c r="T80" s="147" t="str">
        <f t="shared" si="9"/>
        <v xml:space="preserve"> </v>
      </c>
      <c r="U80" s="147" t="str">
        <f t="shared" si="9"/>
        <v xml:space="preserve"> </v>
      </c>
      <c r="V80" s="147" t="str">
        <f t="shared" si="9"/>
        <v xml:space="preserve"> </v>
      </c>
      <c r="W80" s="147" t="str">
        <f t="shared" si="9"/>
        <v xml:space="preserve"> </v>
      </c>
      <c r="X80" s="147" t="str">
        <f t="shared" si="9"/>
        <v xml:space="preserve"> </v>
      </c>
      <c r="Y80" s="147" t="str">
        <f t="shared" si="9"/>
        <v xml:space="preserve"> </v>
      </c>
      <c r="Z80" s="147" t="str">
        <f t="shared" si="9"/>
        <v xml:space="preserve"> </v>
      </c>
      <c r="AA80" s="147" t="str">
        <f t="shared" si="9"/>
        <v xml:space="preserve"> </v>
      </c>
      <c r="AB80" s="147" t="str">
        <f t="shared" si="9"/>
        <v xml:space="preserve"> </v>
      </c>
      <c r="AC80" s="147" t="str">
        <f t="shared" si="9"/>
        <v xml:space="preserve"> </v>
      </c>
      <c r="AD80" s="147" t="str">
        <f t="shared" si="9"/>
        <v xml:space="preserve"> </v>
      </c>
      <c r="AE80" s="148" t="str">
        <f t="shared" si="9"/>
        <v xml:space="preserve"> </v>
      </c>
    </row>
    <row r="81" spans="1:31" s="153" customFormat="1" x14ac:dyDescent="0.3">
      <c r="A81" s="149"/>
      <c r="B81" s="150"/>
      <c r="C81" s="151"/>
      <c r="D81" s="3" t="s">
        <v>89</v>
      </c>
      <c r="E81" s="3"/>
      <c r="F81" s="3"/>
      <c r="G81" s="3"/>
      <c r="H81" s="3"/>
      <c r="I81" s="3"/>
      <c r="J81" s="3"/>
      <c r="K81" s="3"/>
      <c r="L81" s="3"/>
      <c r="M81" s="3"/>
      <c r="N81" s="3"/>
      <c r="O81" s="3"/>
      <c r="P81" s="3"/>
      <c r="Q81" s="3"/>
      <c r="R81" s="3"/>
      <c r="S81" s="3"/>
      <c r="T81" s="3"/>
      <c r="U81" s="3"/>
      <c r="V81" s="3"/>
      <c r="W81" s="3"/>
      <c r="X81" s="3"/>
      <c r="Y81" s="3"/>
      <c r="Z81" s="3"/>
      <c r="AA81" s="3"/>
      <c r="AB81" s="3"/>
      <c r="AC81" s="3"/>
      <c r="AD81" s="3"/>
      <c r="AE81" s="152"/>
    </row>
    <row r="82" spans="1:31" x14ac:dyDescent="0.3">
      <c r="A82" s="154"/>
      <c r="B82" s="155"/>
      <c r="C82" s="156"/>
      <c r="D82" s="348"/>
      <c r="E82" s="348"/>
      <c r="F82" s="348"/>
      <c r="G82" s="348"/>
      <c r="H82" s="348"/>
      <c r="I82" s="156"/>
      <c r="J82" s="24"/>
      <c r="K82" s="24"/>
      <c r="L82" s="24"/>
      <c r="M82" s="24"/>
      <c r="N82" s="24"/>
      <c r="O82" s="24"/>
      <c r="P82" s="24"/>
      <c r="Q82" s="24"/>
      <c r="R82" s="24"/>
      <c r="S82" s="25"/>
      <c r="T82" s="24"/>
      <c r="U82" s="24"/>
      <c r="V82" s="24"/>
      <c r="W82" s="24"/>
      <c r="X82" s="24"/>
      <c r="Y82" s="24"/>
      <c r="Z82" s="24"/>
      <c r="AA82" s="24"/>
      <c r="AB82" s="24"/>
      <c r="AC82" s="24"/>
      <c r="AD82" s="24"/>
      <c r="AE82" s="24"/>
    </row>
    <row r="83" spans="1:31" x14ac:dyDescent="0.3">
      <c r="A83" s="154"/>
      <c r="B83" s="28" t="s">
        <v>90</v>
      </c>
      <c r="C83" s="7"/>
      <c r="D83" s="7"/>
      <c r="E83" s="7"/>
      <c r="F83" s="157"/>
      <c r="G83" s="158"/>
      <c r="H83" s="159"/>
      <c r="I83" s="159"/>
      <c r="J83" s="160"/>
      <c r="K83" s="24"/>
      <c r="L83" s="24"/>
      <c r="M83" s="24"/>
      <c r="N83" s="24"/>
      <c r="O83" s="24"/>
      <c r="P83" s="24"/>
      <c r="Q83" s="24"/>
      <c r="R83" s="24"/>
      <c r="S83" s="25"/>
      <c r="T83" s="24"/>
      <c r="U83" s="24"/>
      <c r="V83" s="24"/>
      <c r="W83" s="24"/>
      <c r="X83" s="24"/>
      <c r="Y83" s="24"/>
      <c r="Z83" s="24"/>
      <c r="AA83" s="24"/>
      <c r="AB83" s="24"/>
      <c r="AC83" s="24"/>
      <c r="AD83" s="24"/>
      <c r="AE83" s="24"/>
    </row>
    <row r="84" spans="1:31" x14ac:dyDescent="0.3">
      <c r="A84" s="154"/>
      <c r="B84" s="67" t="s">
        <v>91</v>
      </c>
      <c r="C84" s="7"/>
      <c r="D84" s="7"/>
      <c r="E84" s="7"/>
      <c r="F84" s="161"/>
      <c r="G84" s="302" t="s">
        <v>92</v>
      </c>
      <c r="H84" s="159"/>
      <c r="I84" s="159"/>
      <c r="J84" s="160"/>
      <c r="K84" s="24"/>
      <c r="L84" s="24"/>
      <c r="M84" s="24"/>
      <c r="N84" s="24"/>
      <c r="O84" s="24"/>
      <c r="P84" s="24"/>
      <c r="Q84" s="24"/>
      <c r="R84" s="24"/>
      <c r="S84" s="25"/>
      <c r="T84" s="24"/>
      <c r="U84" s="24"/>
      <c r="V84" s="24"/>
      <c r="W84" s="24"/>
      <c r="X84" s="24"/>
      <c r="Y84" s="24"/>
      <c r="Z84" s="24"/>
      <c r="AA84" s="24"/>
      <c r="AB84" s="24"/>
      <c r="AC84" s="24"/>
      <c r="AD84" s="24"/>
      <c r="AE84" s="24"/>
    </row>
    <row r="85" spans="1:31" x14ac:dyDescent="0.3">
      <c r="A85" s="154"/>
      <c r="B85" s="67" t="s">
        <v>93</v>
      </c>
      <c r="C85" s="7"/>
      <c r="D85" s="7"/>
      <c r="E85" s="7"/>
      <c r="F85" s="161"/>
      <c r="G85" s="193" t="s">
        <v>94</v>
      </c>
      <c r="H85" s="159"/>
      <c r="I85" s="159"/>
      <c r="J85" s="160"/>
      <c r="K85" s="24"/>
      <c r="L85" s="24"/>
      <c r="M85" s="24"/>
      <c r="N85" s="24"/>
      <c r="O85" s="24"/>
      <c r="P85" s="24"/>
      <c r="Q85" s="24"/>
      <c r="R85" s="24"/>
      <c r="S85" s="25"/>
      <c r="T85" s="24"/>
      <c r="U85" s="24"/>
      <c r="V85" s="24"/>
      <c r="W85" s="24"/>
      <c r="X85" s="24"/>
      <c r="Y85" s="24"/>
      <c r="Z85" s="24"/>
      <c r="AA85" s="24"/>
      <c r="AB85" s="24"/>
      <c r="AC85" s="24"/>
      <c r="AD85" s="24"/>
      <c r="AE85" s="24"/>
    </row>
    <row r="86" spans="1:31" x14ac:dyDescent="0.3">
      <c r="A86" s="154"/>
      <c r="B86" s="67" t="s">
        <v>95</v>
      </c>
      <c r="C86" s="7"/>
      <c r="D86" s="7"/>
      <c r="E86" s="7"/>
      <c r="F86" s="157"/>
      <c r="G86" s="158"/>
      <c r="H86" s="159"/>
      <c r="I86" s="159"/>
      <c r="J86" s="160"/>
      <c r="K86" s="24"/>
      <c r="L86" s="24"/>
      <c r="M86" s="24"/>
      <c r="N86" s="24"/>
      <c r="O86" s="24"/>
      <c r="P86" s="24"/>
      <c r="Q86" s="24"/>
      <c r="R86" s="24"/>
      <c r="S86" s="25"/>
      <c r="T86" s="24"/>
      <c r="U86" s="24"/>
      <c r="V86" s="24"/>
      <c r="W86" s="24"/>
      <c r="X86" s="24"/>
      <c r="Y86" s="24"/>
      <c r="Z86" s="24"/>
      <c r="AA86" s="24"/>
      <c r="AB86" s="24"/>
      <c r="AC86" s="24"/>
      <c r="AD86" s="24"/>
      <c r="AE86" s="24"/>
    </row>
    <row r="87" spans="1:31" x14ac:dyDescent="0.3">
      <c r="A87" s="154"/>
      <c r="B87" s="67" t="s">
        <v>96</v>
      </c>
      <c r="C87" s="7"/>
      <c r="D87" s="7"/>
      <c r="E87" s="7"/>
      <c r="F87" s="7"/>
      <c r="G87" s="156"/>
      <c r="H87" s="159"/>
      <c r="I87" s="159"/>
      <c r="J87" s="24"/>
      <c r="K87" s="24"/>
      <c r="L87" s="24"/>
      <c r="M87" s="24"/>
      <c r="N87" s="24"/>
      <c r="O87" s="24"/>
      <c r="P87" s="24"/>
      <c r="Q87" s="24"/>
      <c r="R87" s="24"/>
      <c r="S87" s="25"/>
      <c r="T87" s="24"/>
      <c r="U87" s="24"/>
      <c r="V87" s="24"/>
      <c r="W87" s="24"/>
      <c r="X87" s="24"/>
      <c r="Y87" s="24"/>
      <c r="Z87" s="24"/>
      <c r="AA87" s="24"/>
      <c r="AB87" s="24"/>
      <c r="AC87" s="24"/>
      <c r="AD87" s="24"/>
      <c r="AE87" s="24"/>
    </row>
    <row r="88" spans="1:31" x14ac:dyDescent="0.3">
      <c r="A88" s="154"/>
      <c r="B88" s="154"/>
      <c r="C88" s="23"/>
      <c r="D88" s="46"/>
      <c r="E88" s="146"/>
      <c r="F88" s="146"/>
      <c r="G88" s="146"/>
      <c r="H88" s="24"/>
      <c r="I88" s="24"/>
      <c r="J88" s="24"/>
      <c r="K88" s="24"/>
      <c r="L88" s="24"/>
      <c r="M88" s="24"/>
      <c r="N88" s="24"/>
      <c r="O88" s="24"/>
      <c r="P88" s="24"/>
      <c r="Q88" s="24"/>
      <c r="R88" s="24"/>
      <c r="S88" s="25"/>
      <c r="T88" s="24"/>
      <c r="U88" s="24"/>
      <c r="V88" s="24"/>
      <c r="W88" s="24"/>
      <c r="X88" s="24"/>
      <c r="Y88" s="24"/>
      <c r="Z88" s="24"/>
      <c r="AA88" s="24"/>
      <c r="AB88" s="24"/>
      <c r="AC88" s="24"/>
      <c r="AD88" s="24"/>
      <c r="AE88" s="159"/>
    </row>
    <row r="89" spans="1:31" x14ac:dyDescent="0.3">
      <c r="A89" s="154"/>
      <c r="B89" s="15" t="s">
        <v>97</v>
      </c>
      <c r="C89" s="162"/>
      <c r="D89" s="162"/>
      <c r="E89" s="163"/>
      <c r="F89" s="164"/>
      <c r="G89" s="165"/>
      <c r="H89" s="165"/>
      <c r="I89" s="165"/>
      <c r="J89" s="165"/>
      <c r="K89" s="24"/>
      <c r="Y89" s="24"/>
      <c r="Z89" s="24"/>
      <c r="AA89" s="24"/>
      <c r="AB89" s="24"/>
      <c r="AC89" s="24"/>
      <c r="AD89" s="24"/>
      <c r="AE89" s="159"/>
    </row>
    <row r="90" spans="1:31" x14ac:dyDescent="0.3">
      <c r="A90" s="154"/>
      <c r="B90" s="167" t="s">
        <v>98</v>
      </c>
      <c r="C90" s="168">
        <v>80</v>
      </c>
      <c r="D90" s="169"/>
      <c r="E90" s="24"/>
      <c r="F90" s="25"/>
      <c r="G90" s="24"/>
      <c r="H90" s="24"/>
      <c r="I90" s="24"/>
      <c r="J90" s="24"/>
      <c r="K90" s="24"/>
      <c r="Y90" s="24"/>
      <c r="Z90" s="24"/>
      <c r="AA90" s="24"/>
      <c r="AB90" s="24"/>
      <c r="AC90" s="24"/>
      <c r="AD90" s="24"/>
      <c r="AE90" s="159"/>
    </row>
    <row r="91" spans="1:31" x14ac:dyDescent="0.3">
      <c r="A91" s="154"/>
      <c r="B91" s="170" t="s">
        <v>99</v>
      </c>
      <c r="C91" s="168">
        <v>20</v>
      </c>
      <c r="D91" s="169"/>
      <c r="E91" s="24"/>
      <c r="F91" s="25"/>
      <c r="G91" s="24"/>
      <c r="H91" s="24"/>
      <c r="I91" s="24"/>
      <c r="J91" s="24"/>
      <c r="K91" s="24"/>
      <c r="Y91" s="24"/>
      <c r="Z91" s="24"/>
      <c r="AA91" s="24"/>
      <c r="AB91" s="24"/>
      <c r="AC91" s="24"/>
      <c r="AD91" s="24"/>
      <c r="AE91" s="159"/>
    </row>
    <row r="92" spans="1:31" x14ac:dyDescent="0.3">
      <c r="A92" s="154"/>
      <c r="B92" s="154"/>
      <c r="C92" s="46"/>
      <c r="D92" s="46"/>
      <c r="E92" s="24"/>
      <c r="F92" s="25"/>
      <c r="G92" s="24"/>
      <c r="H92" s="24"/>
      <c r="I92" s="24"/>
      <c r="J92" s="24"/>
      <c r="K92" s="24"/>
      <c r="Y92" s="24"/>
      <c r="Z92" s="24"/>
      <c r="AA92" s="24"/>
      <c r="AB92" s="24"/>
      <c r="AC92" s="24"/>
      <c r="AD92" s="24"/>
      <c r="AE92" s="159"/>
    </row>
    <row r="93" spans="1:31" ht="70" x14ac:dyDescent="0.3">
      <c r="A93" s="154"/>
      <c r="B93" s="171" t="s">
        <v>100</v>
      </c>
      <c r="C93" s="172" t="s">
        <v>101</v>
      </c>
      <c r="D93" s="172" t="s">
        <v>102</v>
      </c>
      <c r="E93" s="172" t="s">
        <v>103</v>
      </c>
      <c r="F93" s="172" t="s">
        <v>104</v>
      </c>
      <c r="G93" s="172" t="s">
        <v>142</v>
      </c>
      <c r="H93" s="172" t="s">
        <v>106</v>
      </c>
      <c r="I93" s="172" t="s">
        <v>107</v>
      </c>
      <c r="J93" s="172" t="s">
        <v>108</v>
      </c>
      <c r="K93" s="172" t="s">
        <v>109</v>
      </c>
      <c r="Y93" s="24"/>
      <c r="Z93" s="24"/>
      <c r="AA93" s="24"/>
      <c r="AB93" s="24"/>
      <c r="AC93" s="24"/>
      <c r="AD93" s="24"/>
      <c r="AE93" s="159"/>
    </row>
    <row r="94" spans="1:31" ht="21" customHeight="1" x14ac:dyDescent="0.3">
      <c r="A94" s="154"/>
      <c r="B94" s="173" t="str">
        <f>B24</f>
        <v>Apex Business Solutions</v>
      </c>
      <c r="C94" s="174">
        <f>J78</f>
        <v>0</v>
      </c>
      <c r="D94" s="175">
        <f>MIN(I80:AE80)</f>
        <v>0</v>
      </c>
      <c r="E94" s="176" t="str">
        <f>IF(+C94&gt;0,80*(1-(C94-D94)/D94)," ")</f>
        <v xml:space="preserve"> </v>
      </c>
      <c r="F94" s="177" t="str">
        <f>D24</f>
        <v>Level 2</v>
      </c>
      <c r="G94" s="178">
        <f>IF(F94="Level 1",20, IF(F94="Level 2",18,IF(F94="Level 3",16,IF(F94="Level 4",12,IF(F94="Level 5",8,IF(F94="Level 6",6,IF(F94="Level 7",4,IF(F94="Level 8",2,0))))))))</f>
        <v>18</v>
      </c>
      <c r="H94" s="179" t="str">
        <f t="shared" ref="H94:H96" si="10">IF(C94&gt;0,SUM(E94:G94)," ")</f>
        <v xml:space="preserve"> </v>
      </c>
      <c r="I94" s="180" t="str">
        <f t="shared" ref="I94:I115" si="11">IF(C94&lt;&gt;0,RANK(H94,H$94:H$115,0),"")</f>
        <v/>
      </c>
      <c r="J94" s="181" t="e">
        <f>IF((C94-D94)/D94*100&lt;0,0,(C94-D94)/D94*100)</f>
        <v>#DIV/0!</v>
      </c>
      <c r="K94" s="182" t="str">
        <f>IF(C94&gt;0,(C94-D94)," ")</f>
        <v xml:space="preserve"> </v>
      </c>
      <c r="Y94" s="24"/>
      <c r="Z94" s="24"/>
      <c r="AA94" s="24"/>
      <c r="AB94" s="24"/>
      <c r="AC94" s="24"/>
      <c r="AD94" s="24"/>
      <c r="AE94" s="159"/>
    </row>
    <row r="95" spans="1:31" ht="20.25" customHeight="1" x14ac:dyDescent="0.3">
      <c r="A95" s="154"/>
      <c r="B95" s="183" t="str">
        <f>B13</f>
        <v>Bytes Document Solutions</v>
      </c>
      <c r="C95" s="174">
        <f>K78</f>
        <v>0</v>
      </c>
      <c r="D95" s="175">
        <f t="shared" ref="D95:D115" si="12">$D$94</f>
        <v>0</v>
      </c>
      <c r="E95" s="176" t="str">
        <f t="shared" ref="E95:E115" si="13">IF(+C95&gt;0,80*(1-(C95-D95)/D95)," ")</f>
        <v xml:space="preserve"> </v>
      </c>
      <c r="F95" s="177" t="str">
        <f>D13</f>
        <v>Level 2</v>
      </c>
      <c r="G95" s="178">
        <f>IF(F95="Level 1",20, IF(F95="Level 2",18,IF(F95="Level 3",16,IF(F95="Level 4",12,IF(F95="Level 5",8,IF(F95="Level 6",6,IF(F95="Level 7",4,IF(F95="Level 8",2,0))))))))</f>
        <v>18</v>
      </c>
      <c r="H95" s="179" t="str">
        <f t="shared" si="10"/>
        <v xml:space="preserve"> </v>
      </c>
      <c r="I95" s="180" t="str">
        <f t="shared" si="11"/>
        <v/>
      </c>
      <c r="J95" s="181" t="e">
        <f t="shared" ref="J95:J115" si="14">IF((C95-D95)/D95*100&lt;0,0,(C95-D95)/D95*100)</f>
        <v>#DIV/0!</v>
      </c>
      <c r="K95" s="182" t="str">
        <f t="shared" ref="K95:K115" si="15">IF(C95&gt;0,(C95-D95)," ")</f>
        <v xml:space="preserve"> </v>
      </c>
      <c r="Y95" s="24"/>
      <c r="Z95" s="24"/>
      <c r="AA95" s="24"/>
      <c r="AB95" s="24"/>
      <c r="AC95" s="24"/>
      <c r="AD95" s="24"/>
      <c r="AE95" s="159"/>
    </row>
    <row r="96" spans="1:31" x14ac:dyDescent="0.3">
      <c r="A96" s="154"/>
      <c r="B96" s="183" t="str">
        <f>B22</f>
        <v>Rena Business Solutions</v>
      </c>
      <c r="C96" s="174">
        <f>Z78</f>
        <v>0</v>
      </c>
      <c r="D96" s="175">
        <f t="shared" si="12"/>
        <v>0</v>
      </c>
      <c r="E96" s="176" t="str">
        <f t="shared" si="13"/>
        <v xml:space="preserve"> </v>
      </c>
      <c r="F96" s="177" t="str">
        <f>D22</f>
        <v>Level 1</v>
      </c>
      <c r="G96" s="178">
        <f t="shared" ref="G96:G115" si="16">IF(F96="Level 1",20, IF(F96="Level 2",18,IF(F96="Level 3",16,IF(F96="Level 4",12,IF(F96="Level 5",8,IF(F96="Level 6",6,IF(F96="Level 7",4,IF(F96="Level 8",2,0))))))))</f>
        <v>20</v>
      </c>
      <c r="H96" s="179" t="str">
        <f t="shared" si="10"/>
        <v xml:space="preserve"> </v>
      </c>
      <c r="I96" s="180" t="str">
        <f t="shared" si="11"/>
        <v/>
      </c>
      <c r="J96" s="181" t="e">
        <f t="shared" si="14"/>
        <v>#DIV/0!</v>
      </c>
      <c r="K96" s="182" t="str">
        <f t="shared" si="15"/>
        <v xml:space="preserve"> </v>
      </c>
      <c r="Y96" s="24"/>
      <c r="Z96" s="24"/>
      <c r="AA96" s="24"/>
      <c r="AB96" s="24"/>
      <c r="AC96" s="24"/>
      <c r="AD96" s="24"/>
      <c r="AE96" s="159"/>
    </row>
    <row r="97" spans="1:31" x14ac:dyDescent="0.3">
      <c r="A97" s="154"/>
      <c r="B97" s="183" t="str">
        <f>B16</f>
        <v>Dalitso Business Equipment</v>
      </c>
      <c r="C97" s="174">
        <f>L78</f>
        <v>0</v>
      </c>
      <c r="D97" s="175">
        <f t="shared" si="12"/>
        <v>0</v>
      </c>
      <c r="E97" s="176" t="str">
        <f t="shared" si="13"/>
        <v xml:space="preserve"> </v>
      </c>
      <c r="F97" s="177" t="str">
        <f>D16</f>
        <v>Level 1</v>
      </c>
      <c r="G97" s="178">
        <f t="shared" si="16"/>
        <v>20</v>
      </c>
      <c r="H97" s="179" t="str">
        <f t="shared" ref="H97:H115" si="17">IF(C97&gt;0,SUM(E97:G97)," ")</f>
        <v xml:space="preserve"> </v>
      </c>
      <c r="I97" s="180" t="str">
        <f t="shared" si="11"/>
        <v/>
      </c>
      <c r="J97" s="181" t="e">
        <f t="shared" si="14"/>
        <v>#DIV/0!</v>
      </c>
      <c r="K97" s="182" t="str">
        <f t="shared" si="15"/>
        <v xml:space="preserve"> </v>
      </c>
      <c r="Y97" s="24"/>
      <c r="Z97" s="24"/>
      <c r="AA97" s="24"/>
      <c r="AB97" s="24"/>
      <c r="AC97" s="24"/>
      <c r="AD97" s="24"/>
      <c r="AE97" s="159"/>
    </row>
    <row r="98" spans="1:31" x14ac:dyDescent="0.3">
      <c r="A98" s="154"/>
      <c r="B98" s="183" t="str">
        <f>B15</f>
        <v>Sizwe IT Group</v>
      </c>
      <c r="C98" s="174">
        <f>AC78</f>
        <v>0</v>
      </c>
      <c r="D98" s="175">
        <f t="shared" si="12"/>
        <v>0</v>
      </c>
      <c r="E98" s="176" t="str">
        <f t="shared" si="13"/>
        <v xml:space="preserve"> </v>
      </c>
      <c r="F98" s="73" t="str">
        <f>D15</f>
        <v>Level 1</v>
      </c>
      <c r="G98" s="178">
        <f t="shared" si="16"/>
        <v>20</v>
      </c>
      <c r="H98" s="179" t="str">
        <f t="shared" si="17"/>
        <v xml:space="preserve"> </v>
      </c>
      <c r="I98" s="180" t="str">
        <f t="shared" si="11"/>
        <v/>
      </c>
      <c r="J98" s="181" t="e">
        <f t="shared" si="14"/>
        <v>#DIV/0!</v>
      </c>
      <c r="K98" s="182" t="str">
        <f t="shared" si="15"/>
        <v xml:space="preserve"> </v>
      </c>
      <c r="Y98" s="24"/>
      <c r="Z98" s="24"/>
      <c r="AA98" s="24"/>
      <c r="AB98" s="24"/>
      <c r="AC98" s="24"/>
      <c r="AD98" s="24"/>
      <c r="AE98" s="159"/>
    </row>
    <row r="99" spans="1:31" x14ac:dyDescent="0.3">
      <c r="A99" s="154"/>
      <c r="B99" s="183" t="str">
        <f>B25</f>
        <v>Motswako Office Solutions</v>
      </c>
      <c r="C99" s="174">
        <f>Y78</f>
        <v>0</v>
      </c>
      <c r="D99" s="175">
        <f t="shared" si="12"/>
        <v>0</v>
      </c>
      <c r="E99" s="176" t="str">
        <f t="shared" si="13"/>
        <v xml:space="preserve"> </v>
      </c>
      <c r="F99" s="73" t="str">
        <f>D25</f>
        <v>Level 2</v>
      </c>
      <c r="G99" s="178">
        <f t="shared" si="16"/>
        <v>18</v>
      </c>
      <c r="H99" s="179" t="str">
        <f t="shared" si="17"/>
        <v xml:space="preserve"> </v>
      </c>
      <c r="I99" s="180" t="str">
        <f t="shared" si="11"/>
        <v/>
      </c>
      <c r="J99" s="181" t="e">
        <f t="shared" si="14"/>
        <v>#DIV/0!</v>
      </c>
      <c r="K99" s="182" t="str">
        <f t="shared" si="15"/>
        <v xml:space="preserve"> </v>
      </c>
      <c r="Y99" s="24"/>
      <c r="Z99" s="24"/>
      <c r="AA99" s="24"/>
      <c r="AB99" s="24"/>
      <c r="AC99" s="24"/>
      <c r="AD99" s="24"/>
      <c r="AE99" s="159"/>
    </row>
    <row r="100" spans="1:31" x14ac:dyDescent="0.3">
      <c r="A100" s="154"/>
      <c r="B100" s="183" t="str">
        <f>B20</f>
        <v>Ricoh SA</v>
      </c>
      <c r="C100" s="174">
        <f>AA78</f>
        <v>0</v>
      </c>
      <c r="D100" s="175">
        <f t="shared" si="12"/>
        <v>0</v>
      </c>
      <c r="E100" s="176" t="str">
        <f t="shared" si="13"/>
        <v xml:space="preserve"> </v>
      </c>
      <c r="F100" s="73" t="str">
        <f>D20</f>
        <v>Level 4</v>
      </c>
      <c r="G100" s="178">
        <f t="shared" si="16"/>
        <v>12</v>
      </c>
      <c r="H100" s="179" t="str">
        <f t="shared" si="17"/>
        <v xml:space="preserve"> </v>
      </c>
      <c r="I100" s="180" t="str">
        <f t="shared" si="11"/>
        <v/>
      </c>
      <c r="J100" s="181" t="e">
        <f t="shared" si="14"/>
        <v>#DIV/0!</v>
      </c>
      <c r="K100" s="182" t="str">
        <f t="shared" si="15"/>
        <v xml:space="preserve"> </v>
      </c>
      <c r="Y100" s="24"/>
      <c r="Z100" s="24"/>
      <c r="AA100" s="24"/>
      <c r="AB100" s="24"/>
      <c r="AC100" s="24"/>
      <c r="AD100" s="24"/>
      <c r="AE100" s="159"/>
    </row>
    <row r="101" spans="1:31" x14ac:dyDescent="0.3">
      <c r="A101" s="154"/>
      <c r="B101" s="183" t="str">
        <f>B28</f>
        <v>Direct Office Technologies</v>
      </c>
      <c r="C101" s="174">
        <f>M78</f>
        <v>0</v>
      </c>
      <c r="D101" s="175">
        <f t="shared" si="12"/>
        <v>0</v>
      </c>
      <c r="E101" s="176" t="str">
        <f t="shared" si="13"/>
        <v xml:space="preserve"> </v>
      </c>
      <c r="F101" s="73" t="str">
        <f>D28</f>
        <v>Level 2</v>
      </c>
      <c r="G101" s="178">
        <f t="shared" si="16"/>
        <v>18</v>
      </c>
      <c r="H101" s="179" t="str">
        <f t="shared" si="17"/>
        <v xml:space="preserve"> </v>
      </c>
      <c r="I101" s="180" t="str">
        <f t="shared" si="11"/>
        <v/>
      </c>
      <c r="J101" s="181" t="e">
        <f t="shared" si="14"/>
        <v>#DIV/0!</v>
      </c>
      <c r="K101" s="182" t="str">
        <f t="shared" si="15"/>
        <v xml:space="preserve"> </v>
      </c>
      <c r="Y101" s="24"/>
      <c r="Z101" s="24"/>
      <c r="AA101" s="24"/>
      <c r="AB101" s="24"/>
      <c r="AC101" s="24"/>
      <c r="AD101" s="24"/>
      <c r="AE101" s="159"/>
    </row>
    <row r="102" spans="1:31" x14ac:dyDescent="0.3">
      <c r="A102" s="154"/>
      <c r="B102" s="183" t="str">
        <f>B23</f>
        <v>Itec Tiyende</v>
      </c>
      <c r="C102" s="174">
        <f>S78</f>
        <v>0</v>
      </c>
      <c r="D102" s="175">
        <f t="shared" si="12"/>
        <v>0</v>
      </c>
      <c r="E102" s="176" t="str">
        <f t="shared" si="13"/>
        <v xml:space="preserve"> </v>
      </c>
      <c r="F102" s="73" t="str">
        <f>D23</f>
        <v>Level 1</v>
      </c>
      <c r="G102" s="178">
        <f t="shared" si="16"/>
        <v>20</v>
      </c>
      <c r="H102" s="179" t="str">
        <f t="shared" si="17"/>
        <v xml:space="preserve"> </v>
      </c>
      <c r="I102" s="180" t="str">
        <f t="shared" si="11"/>
        <v/>
      </c>
      <c r="J102" s="181" t="e">
        <f t="shared" si="14"/>
        <v>#DIV/0!</v>
      </c>
      <c r="K102" s="182" t="str">
        <f t="shared" si="15"/>
        <v xml:space="preserve"> </v>
      </c>
      <c r="Y102" s="24"/>
      <c r="Z102" s="24"/>
      <c r="AA102" s="24"/>
      <c r="AB102" s="24"/>
      <c r="AC102" s="24"/>
      <c r="AD102" s="24"/>
      <c r="AE102" s="159"/>
    </row>
    <row r="103" spans="1:31" x14ac:dyDescent="0.3">
      <c r="A103" s="154"/>
      <c r="B103" s="183" t="str">
        <f>B17</f>
        <v>Enabling ICT Solutions</v>
      </c>
      <c r="C103" s="174">
        <f>N78</f>
        <v>0</v>
      </c>
      <c r="D103" s="175">
        <f t="shared" si="12"/>
        <v>0</v>
      </c>
      <c r="E103" s="176" t="str">
        <f t="shared" si="13"/>
        <v xml:space="preserve"> </v>
      </c>
      <c r="F103" s="73" t="str">
        <f>D17</f>
        <v>Level 1</v>
      </c>
      <c r="G103" s="178">
        <f t="shared" si="16"/>
        <v>20</v>
      </c>
      <c r="H103" s="179" t="str">
        <f t="shared" si="17"/>
        <v xml:space="preserve"> </v>
      </c>
      <c r="I103" s="180" t="str">
        <f t="shared" si="11"/>
        <v/>
      </c>
      <c r="J103" s="181" t="e">
        <f t="shared" si="14"/>
        <v>#DIV/0!</v>
      </c>
      <c r="K103" s="182" t="str">
        <f t="shared" si="15"/>
        <v xml:space="preserve"> </v>
      </c>
      <c r="Y103" s="24"/>
      <c r="Z103" s="24"/>
      <c r="AA103" s="24"/>
      <c r="AB103" s="24"/>
      <c r="AC103" s="24"/>
      <c r="AD103" s="24"/>
      <c r="AE103" s="159"/>
    </row>
    <row r="104" spans="1:31" x14ac:dyDescent="0.3">
      <c r="A104" s="154"/>
      <c r="B104" s="183" t="str">
        <f>B21</f>
        <v xml:space="preserve">Kopano Solutions T/A Nashua Kopano </v>
      </c>
      <c r="C104" s="174">
        <f>V78</f>
        <v>0</v>
      </c>
      <c r="D104" s="175">
        <f t="shared" si="12"/>
        <v>0</v>
      </c>
      <c r="E104" s="176" t="str">
        <f t="shared" si="13"/>
        <v xml:space="preserve"> </v>
      </c>
      <c r="F104" s="73" t="str">
        <f>D21</f>
        <v>Level 3</v>
      </c>
      <c r="G104" s="178">
        <f>IF(F104="Level 1",20, IF(F104="Level 2",18,IF(F104="Level 3",14,IF(F104="Level 4",12,IF(F104="Level 5",8,IF(F104="Level 6",6,IF(F104="Level 7",4,IF(F104="Level 8",2,0))))))))</f>
        <v>14</v>
      </c>
      <c r="H104" s="179" t="str">
        <f t="shared" si="17"/>
        <v xml:space="preserve"> </v>
      </c>
      <c r="I104" s="180" t="str">
        <f t="shared" si="11"/>
        <v/>
      </c>
      <c r="J104" s="181" t="e">
        <f t="shared" si="14"/>
        <v>#DIV/0!</v>
      </c>
      <c r="K104" s="182" t="str">
        <f t="shared" si="15"/>
        <v xml:space="preserve"> </v>
      </c>
      <c r="Y104" s="24"/>
      <c r="Z104" s="24"/>
      <c r="AA104" s="24"/>
      <c r="AB104" s="24"/>
      <c r="AC104" s="24"/>
      <c r="AD104" s="24"/>
      <c r="AE104" s="159"/>
    </row>
    <row r="105" spans="1:31" x14ac:dyDescent="0.3">
      <c r="A105" s="154"/>
      <c r="B105" s="183" t="str">
        <f>B33</f>
        <v>Mmela Investment Holdings</v>
      </c>
      <c r="C105" s="174">
        <f>W78</f>
        <v>0</v>
      </c>
      <c r="D105" s="175">
        <f t="shared" si="12"/>
        <v>0</v>
      </c>
      <c r="E105" s="176" t="str">
        <f t="shared" si="13"/>
        <v xml:space="preserve"> </v>
      </c>
      <c r="F105" s="73" t="str">
        <f>D33</f>
        <v>Level 1</v>
      </c>
      <c r="G105" s="178">
        <f t="shared" si="16"/>
        <v>20</v>
      </c>
      <c r="H105" s="179" t="str">
        <f t="shared" si="17"/>
        <v xml:space="preserve"> </v>
      </c>
      <c r="I105" s="180" t="str">
        <f t="shared" si="11"/>
        <v/>
      </c>
      <c r="J105" s="181" t="e">
        <f t="shared" si="14"/>
        <v>#DIV/0!</v>
      </c>
      <c r="K105" s="182" t="str">
        <f t="shared" si="15"/>
        <v xml:space="preserve"> </v>
      </c>
      <c r="Y105" s="24"/>
      <c r="Z105" s="24"/>
      <c r="AA105" s="24"/>
      <c r="AB105" s="24"/>
      <c r="AC105" s="24"/>
      <c r="AD105" s="24"/>
      <c r="AE105" s="159"/>
    </row>
    <row r="106" spans="1:31" x14ac:dyDescent="0.3">
      <c r="A106" s="154"/>
      <c r="B106" s="183" t="str">
        <f>B34</f>
        <v>Grove Business Solutions</v>
      </c>
      <c r="C106" s="174">
        <f>Q78</f>
        <v>0</v>
      </c>
      <c r="D106" s="175">
        <f t="shared" si="12"/>
        <v>0</v>
      </c>
      <c r="E106" s="176" t="str">
        <f t="shared" si="13"/>
        <v xml:space="preserve"> </v>
      </c>
      <c r="F106" s="73" t="str">
        <f>D34</f>
        <v>Level 4</v>
      </c>
      <c r="G106" s="178">
        <f t="shared" si="16"/>
        <v>12</v>
      </c>
      <c r="H106" s="179" t="str">
        <f t="shared" si="17"/>
        <v xml:space="preserve"> </v>
      </c>
      <c r="I106" s="180" t="str">
        <f t="shared" si="11"/>
        <v/>
      </c>
      <c r="J106" s="181" t="e">
        <f t="shared" si="14"/>
        <v>#DIV/0!</v>
      </c>
      <c r="K106" s="182" t="str">
        <f t="shared" si="15"/>
        <v xml:space="preserve"> </v>
      </c>
      <c r="Y106" s="24"/>
      <c r="Z106" s="24"/>
      <c r="AA106" s="24"/>
      <c r="AB106" s="24"/>
      <c r="AC106" s="24"/>
      <c r="AD106" s="24"/>
      <c r="AE106" s="159"/>
    </row>
    <row r="107" spans="1:31" x14ac:dyDescent="0.3">
      <c r="A107" s="154"/>
      <c r="B107" s="184" t="str">
        <f>B26</f>
        <v>Mantella IT Solution Services</v>
      </c>
      <c r="C107" s="174">
        <f>X78</f>
        <v>0</v>
      </c>
      <c r="D107" s="175">
        <f t="shared" si="12"/>
        <v>0</v>
      </c>
      <c r="E107" s="176" t="str">
        <f t="shared" si="13"/>
        <v xml:space="preserve"> </v>
      </c>
      <c r="F107" s="73" t="str">
        <f>D26</f>
        <v>Level 1</v>
      </c>
      <c r="G107" s="178">
        <f>IF(F107="Level 1",20, IF(F107="Level 2",18,IF(F107="Level 3",14,IF(F107="Level 4",12,IF(F107="Level 5",8,IF(F107="Level 6",6,IF(F107="Level 7",4,IF(F107="Level 8",2,0))))))))</f>
        <v>20</v>
      </c>
      <c r="H107" s="179" t="str">
        <f t="shared" si="17"/>
        <v xml:space="preserve"> </v>
      </c>
      <c r="I107" s="180" t="str">
        <f t="shared" si="11"/>
        <v/>
      </c>
      <c r="J107" s="181" t="e">
        <f t="shared" si="14"/>
        <v>#DIV/0!</v>
      </c>
      <c r="K107" s="182" t="str">
        <f t="shared" si="15"/>
        <v xml:space="preserve"> </v>
      </c>
      <c r="Y107" s="24"/>
      <c r="Z107" s="24"/>
      <c r="AA107" s="24"/>
      <c r="AB107" s="24"/>
      <c r="AC107" s="24"/>
      <c r="AD107" s="24"/>
      <c r="AE107" s="159"/>
    </row>
    <row r="108" spans="1:31" x14ac:dyDescent="0.3">
      <c r="A108" s="154"/>
      <c r="B108" s="183" t="str">
        <f>B32</f>
        <v>EOH Mthombo</v>
      </c>
      <c r="C108" s="174">
        <f>O78</f>
        <v>0</v>
      </c>
      <c r="D108" s="175">
        <f t="shared" si="12"/>
        <v>0</v>
      </c>
      <c r="E108" s="176" t="str">
        <f t="shared" si="13"/>
        <v xml:space="preserve"> </v>
      </c>
      <c r="F108" s="73" t="str">
        <f>D32</f>
        <v>Level 1</v>
      </c>
      <c r="G108" s="178">
        <f t="shared" si="16"/>
        <v>20</v>
      </c>
      <c r="H108" s="179" t="str">
        <f t="shared" si="17"/>
        <v xml:space="preserve"> </v>
      </c>
      <c r="I108" s="180" t="str">
        <f t="shared" si="11"/>
        <v/>
      </c>
      <c r="J108" s="181" t="e">
        <f t="shared" si="14"/>
        <v>#DIV/0!</v>
      </c>
      <c r="K108" s="182" t="str">
        <f t="shared" si="15"/>
        <v xml:space="preserve"> </v>
      </c>
      <c r="Y108" s="24"/>
      <c r="Z108" s="24"/>
      <c r="AA108" s="24"/>
      <c r="AB108" s="24"/>
      <c r="AC108" s="24"/>
      <c r="AD108" s="24"/>
      <c r="AE108" s="159"/>
    </row>
    <row r="109" spans="1:31" x14ac:dyDescent="0.3">
      <c r="A109" s="154"/>
      <c r="B109" s="183" t="str">
        <f>B18</f>
        <v>Khona Source Group T/A Toshiba Tech</v>
      </c>
      <c r="C109" s="174">
        <f>T78</f>
        <v>0</v>
      </c>
      <c r="D109" s="175">
        <f t="shared" si="12"/>
        <v>0</v>
      </c>
      <c r="E109" s="176" t="str">
        <f t="shared" si="13"/>
        <v xml:space="preserve"> </v>
      </c>
      <c r="F109" s="73" t="str">
        <f>D18</f>
        <v>Level 1</v>
      </c>
      <c r="G109" s="178">
        <f t="shared" si="16"/>
        <v>20</v>
      </c>
      <c r="H109" s="179" t="str">
        <f t="shared" si="17"/>
        <v xml:space="preserve"> </v>
      </c>
      <c r="I109" s="180" t="str">
        <f t="shared" si="11"/>
        <v/>
      </c>
      <c r="J109" s="181" t="e">
        <f t="shared" si="14"/>
        <v>#DIV/0!</v>
      </c>
      <c r="K109" s="182" t="str">
        <f t="shared" si="15"/>
        <v xml:space="preserve"> </v>
      </c>
      <c r="Y109" s="24"/>
      <c r="Z109" s="24"/>
      <c r="AA109" s="24"/>
      <c r="AB109" s="24"/>
      <c r="AC109" s="24"/>
      <c r="AD109" s="24"/>
      <c r="AE109" s="159"/>
    </row>
    <row r="110" spans="1:31" x14ac:dyDescent="0.3">
      <c r="A110" s="154"/>
      <c r="B110" s="183" t="str">
        <f>B30</f>
        <v>TSL Telecommunications &amp; Automation</v>
      </c>
      <c r="C110" s="174">
        <f>AD78</f>
        <v>0</v>
      </c>
      <c r="D110" s="175">
        <f t="shared" si="12"/>
        <v>0</v>
      </c>
      <c r="E110" s="176" t="str">
        <f t="shared" si="13"/>
        <v xml:space="preserve"> </v>
      </c>
      <c r="F110" s="73" t="str">
        <f>D30</f>
        <v>Level 1</v>
      </c>
      <c r="G110" s="178">
        <f t="shared" si="16"/>
        <v>20</v>
      </c>
      <c r="H110" s="179" t="str">
        <f t="shared" si="17"/>
        <v xml:space="preserve"> </v>
      </c>
      <c r="I110" s="180" t="str">
        <f t="shared" si="11"/>
        <v/>
      </c>
      <c r="J110" s="181" t="e">
        <f t="shared" si="14"/>
        <v>#DIV/0!</v>
      </c>
      <c r="K110" s="182" t="str">
        <f t="shared" si="15"/>
        <v xml:space="preserve"> </v>
      </c>
      <c r="Y110" s="24"/>
      <c r="Z110" s="24"/>
      <c r="AA110" s="24"/>
      <c r="AB110" s="24"/>
      <c r="AC110" s="24"/>
      <c r="AD110" s="24"/>
      <c r="AE110" s="159"/>
    </row>
    <row r="111" spans="1:31" x14ac:dyDescent="0.3">
      <c r="A111" s="154"/>
      <c r="B111" s="183" t="str">
        <f>B14</f>
        <v xml:space="preserve">Konica Minolta </v>
      </c>
      <c r="C111" s="174">
        <f>U78</f>
        <v>0</v>
      </c>
      <c r="D111" s="175">
        <f t="shared" si="12"/>
        <v>0</v>
      </c>
      <c r="E111" s="176" t="str">
        <f t="shared" si="13"/>
        <v xml:space="preserve"> </v>
      </c>
      <c r="F111" s="73" t="str">
        <f>D14</f>
        <v>Level 1</v>
      </c>
      <c r="G111" s="178">
        <f>IF(F111="Level 1",20, IF(F111="Level 2",18,IF(F111="Level 3",14,IF(F111="Level 4",12,IF(F111="Level 5",8,IF(F111="Level 6",6,IF(F111="Level 7",4,IF(F111="Level 8",2,0))))))))</f>
        <v>20</v>
      </c>
      <c r="H111" s="179" t="str">
        <f t="shared" si="17"/>
        <v xml:space="preserve"> </v>
      </c>
      <c r="I111" s="180" t="str">
        <f t="shared" si="11"/>
        <v/>
      </c>
      <c r="J111" s="181" t="e">
        <f t="shared" si="14"/>
        <v>#DIV/0!</v>
      </c>
      <c r="K111" s="182" t="str">
        <f t="shared" si="15"/>
        <v xml:space="preserve"> </v>
      </c>
      <c r="Y111" s="24"/>
      <c r="Z111" s="24"/>
      <c r="AA111" s="24"/>
      <c r="AB111" s="24"/>
      <c r="AC111" s="24"/>
      <c r="AD111" s="24"/>
      <c r="AE111" s="159"/>
    </row>
    <row r="112" spans="1:31" x14ac:dyDescent="0.3">
      <c r="A112" s="154"/>
      <c r="B112" s="183" t="str">
        <f>B19</f>
        <v>Ikando T/A iTMaster</v>
      </c>
      <c r="C112" s="174">
        <f>R78</f>
        <v>0</v>
      </c>
      <c r="D112" s="175">
        <f t="shared" si="12"/>
        <v>0</v>
      </c>
      <c r="E112" s="176" t="str">
        <f t="shared" si="13"/>
        <v xml:space="preserve"> </v>
      </c>
      <c r="F112" s="73" t="str">
        <f>D19</f>
        <v>Level 1</v>
      </c>
      <c r="G112" s="178">
        <f t="shared" si="16"/>
        <v>20</v>
      </c>
      <c r="H112" s="179" t="str">
        <f t="shared" si="17"/>
        <v xml:space="preserve"> </v>
      </c>
      <c r="I112" s="180" t="str">
        <f t="shared" si="11"/>
        <v/>
      </c>
      <c r="J112" s="181" t="e">
        <f t="shared" si="14"/>
        <v>#DIV/0!</v>
      </c>
      <c r="K112" s="182" t="str">
        <f t="shared" si="15"/>
        <v xml:space="preserve"> </v>
      </c>
      <c r="Y112" s="24"/>
      <c r="Z112" s="24"/>
      <c r="AA112" s="24"/>
      <c r="AB112" s="24"/>
      <c r="AC112" s="24"/>
      <c r="AD112" s="24"/>
      <c r="AE112" s="159"/>
    </row>
    <row r="113" spans="1:31" x14ac:dyDescent="0.3">
      <c r="A113" s="154"/>
      <c r="B113" s="183" t="str">
        <f>B27</f>
        <v>Evolution Technology Group</v>
      </c>
      <c r="C113" s="174">
        <f>P78</f>
        <v>0</v>
      </c>
      <c r="D113" s="175">
        <f t="shared" si="12"/>
        <v>0</v>
      </c>
      <c r="E113" s="176" t="str">
        <f t="shared" si="13"/>
        <v xml:space="preserve"> </v>
      </c>
      <c r="F113" s="185" t="str">
        <f>D27</f>
        <v>Level 1</v>
      </c>
      <c r="G113" s="178">
        <f t="shared" si="16"/>
        <v>20</v>
      </c>
      <c r="H113" s="179" t="str">
        <f t="shared" si="17"/>
        <v xml:space="preserve"> </v>
      </c>
      <c r="I113" s="180" t="str">
        <f t="shared" si="11"/>
        <v/>
      </c>
      <c r="J113" s="181" t="e">
        <f t="shared" si="14"/>
        <v>#DIV/0!</v>
      </c>
      <c r="K113" s="182" t="str">
        <f t="shared" si="15"/>
        <v xml:space="preserve"> </v>
      </c>
      <c r="Y113" s="24"/>
      <c r="Z113" s="24"/>
      <c r="AA113" s="24"/>
      <c r="AB113" s="24"/>
      <c r="AC113" s="24"/>
      <c r="AD113" s="24"/>
      <c r="AE113" s="159"/>
    </row>
    <row r="114" spans="1:31" x14ac:dyDescent="0.3">
      <c r="A114" s="154"/>
      <c r="B114" s="183" t="str">
        <f>B29</f>
        <v>SBD Business Systems</v>
      </c>
      <c r="C114" s="174">
        <f>AB78</f>
        <v>0</v>
      </c>
      <c r="D114" s="175">
        <f t="shared" si="12"/>
        <v>0</v>
      </c>
      <c r="E114" s="176" t="str">
        <f t="shared" si="13"/>
        <v xml:space="preserve"> </v>
      </c>
      <c r="F114" s="185" t="str">
        <f>D29</f>
        <v>Level 2</v>
      </c>
      <c r="G114" s="178">
        <f t="shared" si="16"/>
        <v>18</v>
      </c>
      <c r="H114" s="179" t="str">
        <f t="shared" si="17"/>
        <v xml:space="preserve"> </v>
      </c>
      <c r="I114" s="180" t="str">
        <f t="shared" si="11"/>
        <v/>
      </c>
      <c r="J114" s="181" t="e">
        <f t="shared" si="14"/>
        <v>#DIV/0!</v>
      </c>
      <c r="K114" s="182" t="str">
        <f t="shared" si="15"/>
        <v xml:space="preserve"> </v>
      </c>
      <c r="S114" s="159"/>
      <c r="Y114" s="159"/>
      <c r="Z114" s="159"/>
      <c r="AA114" s="159"/>
      <c r="AB114" s="159"/>
      <c r="AC114" s="159"/>
      <c r="AD114" s="159"/>
      <c r="AE114" s="159"/>
    </row>
    <row r="115" spans="1:31" x14ac:dyDescent="0.3">
      <c r="A115" s="154"/>
      <c r="B115" s="183" t="str">
        <f>B31</f>
        <v>3DR Holdings</v>
      </c>
      <c r="C115" s="174">
        <f>I78</f>
        <v>0</v>
      </c>
      <c r="D115" s="175">
        <f t="shared" si="12"/>
        <v>0</v>
      </c>
      <c r="E115" s="176" t="str">
        <f t="shared" si="13"/>
        <v xml:space="preserve"> </v>
      </c>
      <c r="F115" s="185" t="str">
        <f>D31</f>
        <v>Level 1</v>
      </c>
      <c r="G115" s="178">
        <f t="shared" si="16"/>
        <v>20</v>
      </c>
      <c r="H115" s="179" t="str">
        <f t="shared" si="17"/>
        <v xml:space="preserve"> </v>
      </c>
      <c r="I115" s="180" t="str">
        <f t="shared" si="11"/>
        <v/>
      </c>
      <c r="J115" s="181" t="e">
        <f t="shared" si="14"/>
        <v>#DIV/0!</v>
      </c>
      <c r="K115" s="182" t="str">
        <f t="shared" si="15"/>
        <v xml:space="preserve"> </v>
      </c>
      <c r="S115" s="159"/>
      <c r="Y115" s="159"/>
      <c r="Z115" s="159"/>
      <c r="AA115" s="159"/>
      <c r="AB115" s="159"/>
      <c r="AC115" s="159"/>
      <c r="AD115" s="159"/>
      <c r="AE115" s="159"/>
    </row>
    <row r="116" spans="1:31" x14ac:dyDescent="0.3">
      <c r="A116" s="154"/>
      <c r="B116" s="154"/>
      <c r="C116" s="154"/>
      <c r="D116" s="154"/>
      <c r="E116" s="154"/>
      <c r="F116" s="154"/>
      <c r="G116" s="154"/>
      <c r="H116" s="154"/>
      <c r="I116" s="154"/>
      <c r="J116" s="154"/>
      <c r="K116" s="154"/>
      <c r="L116" s="154"/>
      <c r="M116" s="154"/>
      <c r="N116" s="154"/>
      <c r="O116" s="154"/>
      <c r="P116" s="154"/>
      <c r="S116" s="159"/>
      <c r="Y116" s="159"/>
      <c r="Z116" s="159"/>
      <c r="AA116" s="159"/>
      <c r="AB116" s="159"/>
      <c r="AC116" s="159"/>
      <c r="AD116" s="159"/>
      <c r="AE116" s="159"/>
    </row>
    <row r="117" spans="1:31" x14ac:dyDescent="0.3">
      <c r="A117" s="154"/>
      <c r="B117" s="154"/>
      <c r="C117" s="25"/>
      <c r="D117" s="159"/>
      <c r="E117" s="303" t="s">
        <v>110</v>
      </c>
      <c r="F117" s="303"/>
      <c r="G117" s="159"/>
      <c r="H117" s="304" t="s">
        <v>111</v>
      </c>
      <c r="I117" s="159"/>
      <c r="J117" s="296" t="s">
        <v>112</v>
      </c>
      <c r="K117" s="24"/>
      <c r="S117" s="159"/>
      <c r="Y117" s="159"/>
      <c r="Z117" s="159"/>
      <c r="AA117" s="159"/>
      <c r="AB117" s="159"/>
      <c r="AC117" s="159"/>
      <c r="AD117" s="159"/>
      <c r="AE117" s="159"/>
    </row>
    <row r="118" spans="1:31" ht="35.15" customHeight="1" thickBot="1" x14ac:dyDescent="0.35">
      <c r="A118" s="154"/>
      <c r="B118" s="154" t="s">
        <v>113</v>
      </c>
      <c r="C118" s="25"/>
      <c r="D118" s="25"/>
      <c r="E118" s="248"/>
      <c r="F118" s="329"/>
      <c r="G118" s="24"/>
      <c r="H118" s="248"/>
      <c r="I118" s="24"/>
      <c r="J118" s="248"/>
      <c r="K118" s="24"/>
      <c r="S118" s="159"/>
      <c r="Y118" s="159"/>
      <c r="Z118" s="159"/>
      <c r="AA118" s="159"/>
      <c r="AB118" s="159"/>
      <c r="AC118" s="159"/>
      <c r="AD118" s="159"/>
      <c r="AE118" s="159"/>
    </row>
    <row r="119" spans="1:31" ht="35.25" customHeight="1" thickBot="1" x14ac:dyDescent="0.35">
      <c r="A119" s="154"/>
      <c r="B119" s="154" t="s">
        <v>114</v>
      </c>
      <c r="C119" s="25"/>
      <c r="D119" s="25"/>
      <c r="E119" s="330"/>
      <c r="F119" s="331"/>
      <c r="G119" s="24"/>
      <c r="H119" s="330"/>
      <c r="I119" s="24"/>
      <c r="J119" s="330"/>
      <c r="K119" s="24"/>
      <c r="S119" s="159"/>
      <c r="Y119" s="159"/>
      <c r="Z119" s="159"/>
      <c r="AA119" s="159"/>
      <c r="AB119" s="159"/>
      <c r="AC119" s="159"/>
      <c r="AD119" s="159"/>
      <c r="AE119" s="159"/>
    </row>
    <row r="120" spans="1:31" ht="35.25" customHeight="1" thickBot="1" x14ac:dyDescent="0.35">
      <c r="A120" s="154"/>
      <c r="B120" s="154" t="s">
        <v>115</v>
      </c>
      <c r="C120" s="25"/>
      <c r="D120" s="25"/>
      <c r="E120" s="330"/>
      <c r="F120" s="331"/>
      <c r="G120" s="24"/>
      <c r="H120" s="330"/>
      <c r="I120" s="24"/>
      <c r="J120" s="330"/>
      <c r="K120" s="24"/>
      <c r="S120" s="159"/>
      <c r="Y120" s="159"/>
      <c r="Z120" s="159"/>
      <c r="AA120" s="159"/>
      <c r="AB120" s="159"/>
      <c r="AC120" s="159"/>
      <c r="AD120" s="159"/>
      <c r="AE120" s="159"/>
    </row>
    <row r="121" spans="1:31" ht="35.25" customHeight="1" thickBot="1" x14ac:dyDescent="0.35">
      <c r="A121" s="154"/>
      <c r="B121" s="154" t="s">
        <v>116</v>
      </c>
      <c r="C121" s="25"/>
      <c r="D121" s="25"/>
      <c r="E121" s="330"/>
      <c r="F121" s="331"/>
      <c r="G121" s="24"/>
      <c r="H121" s="330"/>
      <c r="I121" s="24"/>
      <c r="J121" s="330"/>
      <c r="K121" s="24"/>
      <c r="S121" s="159"/>
      <c r="Y121" s="159"/>
      <c r="Z121" s="159"/>
      <c r="AA121" s="159"/>
      <c r="AB121" s="159"/>
      <c r="AC121" s="159"/>
      <c r="AD121" s="159"/>
      <c r="AE121" s="159"/>
    </row>
    <row r="122" spans="1:31" x14ac:dyDescent="0.3">
      <c r="A122" s="154"/>
      <c r="B122" s="154"/>
      <c r="C122" s="154"/>
      <c r="D122" s="154"/>
      <c r="E122" s="154"/>
      <c r="F122" s="154"/>
      <c r="G122" s="154"/>
      <c r="H122" s="154"/>
      <c r="I122" s="154"/>
      <c r="J122" s="154"/>
      <c r="K122" s="154"/>
      <c r="L122" s="154"/>
      <c r="M122" s="154"/>
      <c r="N122" s="154"/>
      <c r="O122" s="154"/>
      <c r="P122" s="154"/>
      <c r="S122" s="159"/>
      <c r="Y122" s="159"/>
      <c r="Z122" s="159"/>
      <c r="AA122" s="159"/>
      <c r="AB122" s="159"/>
      <c r="AC122" s="159"/>
      <c r="AD122" s="159"/>
      <c r="AE122" s="159"/>
    </row>
    <row r="123" spans="1:31" x14ac:dyDescent="0.3">
      <c r="A123" s="154"/>
      <c r="B123" s="154"/>
      <c r="C123" s="154"/>
      <c r="D123" s="154"/>
      <c r="E123" s="154"/>
      <c r="F123" s="154"/>
      <c r="G123" s="154"/>
      <c r="H123" s="154"/>
      <c r="I123" s="154"/>
      <c r="J123" s="154"/>
      <c r="K123" s="154"/>
      <c r="L123" s="154"/>
      <c r="M123" s="154"/>
      <c r="N123" s="154"/>
      <c r="O123" s="154"/>
      <c r="P123" s="154"/>
      <c r="S123" s="159"/>
      <c r="Y123" s="159"/>
      <c r="Z123" s="159"/>
      <c r="AA123" s="159"/>
      <c r="AB123" s="159"/>
      <c r="AC123" s="159"/>
      <c r="AD123" s="159"/>
      <c r="AE123" s="159"/>
    </row>
    <row r="124" spans="1:31" x14ac:dyDescent="0.3">
      <c r="A124" s="154"/>
      <c r="B124" s="154"/>
      <c r="C124" s="166"/>
      <c r="D124" s="166"/>
      <c r="E124" s="159"/>
      <c r="F124" s="24"/>
      <c r="G124" s="24"/>
      <c r="H124" s="24"/>
      <c r="I124" s="24"/>
      <c r="J124" s="24"/>
      <c r="K124" s="24"/>
      <c r="L124" s="24"/>
      <c r="S124" s="159"/>
      <c r="Y124" s="159"/>
      <c r="Z124" s="159"/>
      <c r="AA124" s="159"/>
      <c r="AB124" s="159"/>
      <c r="AC124" s="159"/>
      <c r="AD124" s="159"/>
      <c r="AE124" s="159"/>
    </row>
    <row r="125" spans="1:31" x14ac:dyDescent="0.3">
      <c r="A125" s="154"/>
      <c r="B125" s="154"/>
      <c r="C125" s="166"/>
      <c r="D125" s="166"/>
      <c r="E125" s="159"/>
      <c r="F125" s="159"/>
      <c r="G125" s="159"/>
      <c r="H125" s="159"/>
      <c r="I125" s="159"/>
      <c r="J125" s="159"/>
      <c r="K125" s="159"/>
      <c r="L125" s="18"/>
      <c r="M125" s="18"/>
      <c r="N125" s="18"/>
      <c r="O125" s="18"/>
      <c r="P125" s="18"/>
      <c r="Q125" s="18"/>
      <c r="R125" s="18"/>
      <c r="S125" s="18"/>
      <c r="T125" s="18"/>
      <c r="U125" s="18"/>
      <c r="V125" s="18"/>
      <c r="W125" s="18"/>
      <c r="X125" s="18"/>
    </row>
    <row r="126" spans="1:31" x14ac:dyDescent="0.3">
      <c r="A126" s="154"/>
      <c r="B126" s="154"/>
      <c r="C126" s="166"/>
      <c r="D126" s="166"/>
      <c r="E126" s="159"/>
      <c r="F126" s="159"/>
      <c r="G126" s="159"/>
      <c r="H126" s="159"/>
      <c r="I126" s="159"/>
      <c r="J126" s="159"/>
      <c r="K126" s="159"/>
      <c r="L126" s="18"/>
      <c r="M126" s="18"/>
      <c r="N126" s="18"/>
      <c r="O126" s="18"/>
      <c r="P126" s="18"/>
      <c r="Q126" s="18"/>
      <c r="R126" s="18"/>
      <c r="S126" s="18"/>
      <c r="T126" s="18"/>
      <c r="U126" s="18"/>
      <c r="V126" s="18"/>
      <c r="W126" s="18"/>
      <c r="X126" s="18"/>
    </row>
    <row r="127" spans="1:31" x14ac:dyDescent="0.3">
      <c r="A127" s="154"/>
      <c r="B127" s="154"/>
      <c r="C127" s="166"/>
      <c r="D127" s="166"/>
      <c r="E127" s="159"/>
      <c r="F127" s="159"/>
      <c r="G127" s="159"/>
      <c r="H127" s="159"/>
      <c r="I127" s="159"/>
      <c r="J127" s="159"/>
      <c r="K127" s="159"/>
      <c r="L127" s="18"/>
      <c r="M127" s="18"/>
      <c r="N127" s="18"/>
      <c r="O127" s="18"/>
      <c r="P127" s="18"/>
      <c r="Q127" s="18"/>
      <c r="R127" s="18"/>
      <c r="S127" s="18"/>
      <c r="T127" s="18"/>
      <c r="U127" s="18"/>
      <c r="V127" s="18"/>
      <c r="W127" s="18"/>
      <c r="X127" s="18"/>
    </row>
    <row r="128" spans="1:31" x14ac:dyDescent="0.3">
      <c r="A128" s="154"/>
      <c r="B128" s="154"/>
      <c r="C128" s="166"/>
      <c r="D128" s="166"/>
      <c r="E128" s="159"/>
      <c r="F128" s="159"/>
      <c r="G128" s="159"/>
      <c r="H128" s="159"/>
      <c r="I128" s="159"/>
      <c r="J128" s="159"/>
      <c r="K128" s="159"/>
      <c r="L128" s="18"/>
      <c r="M128" s="18"/>
      <c r="N128" s="18"/>
      <c r="O128" s="18"/>
      <c r="P128" s="18"/>
      <c r="Q128" s="18"/>
      <c r="R128" s="18"/>
      <c r="S128" s="18"/>
      <c r="T128" s="18"/>
      <c r="U128" s="18"/>
      <c r="V128" s="18"/>
      <c r="W128" s="18"/>
      <c r="X128" s="18"/>
    </row>
    <row r="129" spans="1:24" x14ac:dyDescent="0.3">
      <c r="A129" s="154"/>
      <c r="B129" s="154"/>
      <c r="C129" s="166"/>
      <c r="D129" s="166"/>
      <c r="E129" s="159"/>
      <c r="F129" s="159"/>
      <c r="G129" s="159"/>
      <c r="H129" s="159"/>
      <c r="I129" s="159"/>
      <c r="J129" s="159"/>
      <c r="K129" s="159"/>
      <c r="L129" s="18"/>
      <c r="M129" s="18"/>
      <c r="N129" s="18"/>
      <c r="O129" s="18"/>
      <c r="P129" s="18"/>
      <c r="Q129" s="18"/>
      <c r="R129" s="18"/>
      <c r="S129" s="18"/>
      <c r="T129" s="18"/>
      <c r="U129" s="18"/>
      <c r="V129" s="18"/>
      <c r="W129" s="18"/>
      <c r="X129" s="18"/>
    </row>
    <row r="130" spans="1:24" x14ac:dyDescent="0.3">
      <c r="A130" s="154"/>
      <c r="B130" s="154"/>
      <c r="C130" s="166"/>
      <c r="D130" s="166"/>
      <c r="E130" s="159"/>
      <c r="F130" s="159"/>
      <c r="G130" s="159"/>
      <c r="H130" s="159"/>
      <c r="I130" s="159"/>
      <c r="J130" s="159"/>
      <c r="K130" s="159"/>
      <c r="L130" s="18"/>
      <c r="M130" s="18"/>
      <c r="N130" s="18"/>
      <c r="O130" s="18"/>
      <c r="P130" s="18"/>
      <c r="Q130" s="18"/>
      <c r="R130" s="18"/>
      <c r="S130" s="18"/>
      <c r="T130" s="18"/>
      <c r="U130" s="18"/>
      <c r="V130" s="18"/>
      <c r="W130" s="18"/>
      <c r="X130" s="18"/>
    </row>
    <row r="131" spans="1:24" x14ac:dyDescent="0.3">
      <c r="A131" s="154"/>
      <c r="B131" s="154"/>
      <c r="C131" s="166"/>
      <c r="D131" s="166"/>
      <c r="E131" s="159"/>
      <c r="F131" s="159"/>
      <c r="G131" s="159"/>
      <c r="H131" s="159"/>
      <c r="I131" s="159"/>
      <c r="J131" s="159"/>
      <c r="K131" s="159"/>
      <c r="L131" s="18"/>
      <c r="M131" s="18"/>
      <c r="N131" s="18"/>
      <c r="O131" s="18"/>
      <c r="P131" s="18"/>
      <c r="Q131" s="18"/>
      <c r="R131" s="18"/>
      <c r="S131" s="18"/>
      <c r="T131" s="18"/>
      <c r="U131" s="18"/>
      <c r="V131" s="18"/>
      <c r="W131" s="18"/>
      <c r="X131" s="18"/>
    </row>
    <row r="132" spans="1:24" x14ac:dyDescent="0.3">
      <c r="B132" s="21"/>
      <c r="C132" s="166"/>
      <c r="D132" s="166"/>
      <c r="E132" s="159"/>
      <c r="F132" s="159"/>
      <c r="G132" s="159"/>
      <c r="H132" s="159"/>
      <c r="I132" s="159"/>
      <c r="J132" s="159"/>
      <c r="K132" s="159"/>
      <c r="L132" s="18"/>
      <c r="M132" s="18"/>
      <c r="N132" s="18"/>
      <c r="O132" s="18"/>
      <c r="P132" s="18"/>
      <c r="Q132" s="18"/>
      <c r="R132" s="18"/>
      <c r="S132" s="191"/>
      <c r="T132" s="18"/>
      <c r="U132" s="18"/>
      <c r="V132" s="18"/>
      <c r="W132" s="18"/>
      <c r="X132" s="18"/>
    </row>
    <row r="133" spans="1:24" x14ac:dyDescent="0.3">
      <c r="B133" s="21"/>
      <c r="C133" s="166"/>
      <c r="D133" s="166"/>
      <c r="E133" s="159"/>
      <c r="F133" s="159"/>
      <c r="G133" s="159"/>
      <c r="H133" s="159"/>
      <c r="I133" s="159"/>
      <c r="J133" s="159"/>
      <c r="K133" s="159"/>
      <c r="L133" s="18"/>
      <c r="M133" s="18"/>
      <c r="N133" s="18"/>
      <c r="O133" s="18"/>
      <c r="P133" s="18"/>
      <c r="Q133" s="18"/>
      <c r="R133" s="18"/>
      <c r="S133" s="191"/>
      <c r="T133" s="18"/>
      <c r="U133" s="18"/>
      <c r="V133" s="18"/>
      <c r="W133" s="18"/>
      <c r="X133" s="18"/>
    </row>
  </sheetData>
  <sheetProtection password="A071" sheet="1" objects="1" scenarios="1"/>
  <mergeCells count="1">
    <mergeCell ref="D41:H41"/>
  </mergeCells>
  <dataValidations xWindow="1085" yWindow="655" count="11">
    <dataValidation type="list" allowBlank="1" showInputMessage="1" showErrorMessage="1" promptTitle="Additional Period" prompt="Choose the applicable additional period (remainder) of between 0 to 24 months from the drop down list" sqref="H40" xr:uid="{00000000-0002-0000-0000-000000000000}">
      <formula1>"0, 1, 2, 3, 4, 5, 6, 7, 8, 9, 10, 11, 12, 13, 14, 15, 16, 17, 18, 19, 20, 21, 22, 23, 24"</formula1>
    </dataValidation>
    <dataValidation type="decimal" allowBlank="1" showInputMessage="1" showErrorMessage="1" errorTitle="ERROR" error="Complete only the monthly rental value " promptTitle="Monthly Rental" prompt="Complete the monthly rental for the machine as per the proposal received from the supplier" sqref="I42:AE42" xr:uid="{00000000-0002-0000-0000-000001000000}">
      <formula1>0</formula1>
      <formula2>99999.99</formula2>
    </dataValidation>
    <dataValidation type="whole" allowBlank="1" showInputMessage="1" showErrorMessage="1" errorTitle="ERROR" error="Complete only whole numbers with no decimal places" promptTitle="Volume" prompt="Enter the estimated number of colour copies to be made" sqref="F45:F47" xr:uid="{00000000-0002-0000-0000-000002000000}">
      <formula1>0</formula1>
      <formula2>99999999</formula2>
    </dataValidation>
    <dataValidation type="whole" allowBlank="1" showInputMessage="1" showErrorMessage="1" errorTitle="ERROR" error="Complete only whole numbers with no decimal places" promptTitle="Volume" prompt="Enter the estimated number of B&amp;W copies to be made" sqref="F44" xr:uid="{00000000-0002-0000-0000-000003000000}">
      <formula1>0</formula1>
      <formula2>99999999</formula2>
    </dataValidation>
    <dataValidation type="decimal" allowBlank="1" showInputMessage="1" showErrorMessage="1" errorTitle="ERROR" error="Complete only the actual copy change, using all the decimal places" promptTitle="Copy Charge" prompt="Complete the B&amp;W copy charge as per the prosposal received from the supplier" sqref="I44:AE44" xr:uid="{00000000-0002-0000-0000-000004000000}">
      <formula1>0.01</formula1>
      <formula2>99.9999</formula2>
    </dataValidation>
    <dataValidation type="decimal" allowBlank="1" showInputMessage="1" showErrorMessage="1" errorTitle="ERROR" error="Complete only the actual copy change, using all the decimal places" promptTitle="Copy Charge" prompt="Complete the Colour copy charge as per the prosposal received from the supplier" sqref="I45:AE47" xr:uid="{00000000-0002-0000-0000-000005000000}">
      <formula1>0.01</formula1>
      <formula2>99.9999</formula2>
    </dataValidation>
    <dataValidation type="whole" showInputMessage="1" showErrorMessage="1" errorTitle="ERROR" error="QTY MUST BE 1 OR HIGHER" sqref="I40:AE40" xr:uid="{00000000-0002-0000-0000-000006000000}">
      <formula1>1</formula1>
      <formula2>1000</formula2>
    </dataValidation>
    <dataValidation type="list" allowBlank="1" showInputMessage="1" showErrorMessage="1" sqref="D57:D62 D64:D70 D72:D77" xr:uid="{00000000-0002-0000-0000-000007000000}">
      <formula1>"Per Hour, Per Device, Once-off, Per Month"</formula1>
    </dataValidation>
    <dataValidation type="decimal" allowBlank="1" showInputMessage="1" showErrorMessage="1" errorTitle="ERROR" error="Complete only the monthly rental value " promptTitle="Monthly Managed Print Charge" prompt="Complete the monthly charge for Managed Print Service per machine as per the proposal received from the supplier" sqref="I43:AE43" xr:uid="{00000000-0002-0000-0000-000008000000}">
      <formula1>0</formula1>
      <formula2>99999.99</formula2>
    </dataValidation>
    <dataValidation type="custom" allowBlank="1" showInputMessage="1" showErrorMessage="1" sqref="AD41:AE41" xr:uid="{00000000-0002-0000-0000-000009000000}">
      <formula1>(OR(AD41="Yes",AD41="No"))</formula1>
    </dataValidation>
    <dataValidation type="custom" showInputMessage="1" showErrorMessage="1" sqref="I41:AC41" xr:uid="{00000000-0002-0000-0000-00000A000000}">
      <formula1>(OR(I41="Yes",I41="No"))</formula1>
    </dataValidation>
  </dataValidations>
  <pageMargins left="0.25" right="0.25" top="0.75" bottom="0.75" header="0.3" footer="0.3"/>
  <pageSetup paperSize="8" scale="26" fitToHeight="0" orientation="landscape" r:id="rId1"/>
  <rowBreaks count="1" manualBreakCount="1">
    <brk id="80" max="30" man="1"/>
  </rowBreaks>
  <ignoredErrors>
    <ignoredError sqref="G104 G107 G111" formula="1"/>
    <ignoredError sqref="J94:J106 J107:J115" evalError="1"/>
  </ignoredError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N67"/>
  <sheetViews>
    <sheetView showGridLines="0" tabSelected="1" view="pageBreakPreview" topLeftCell="A49" zoomScale="85" zoomScaleNormal="100" zoomScaleSheetLayoutView="85" workbookViewId="0">
      <selection activeCell="F57" sqref="F57"/>
    </sheetView>
  </sheetViews>
  <sheetFormatPr defaultColWidth="8.81640625" defaultRowHeight="14.5" x14ac:dyDescent="0.35"/>
  <cols>
    <col min="1" max="1" width="3.26953125" style="305" customWidth="1"/>
    <col min="2" max="2" width="10.54296875" style="306" customWidth="1"/>
    <col min="3" max="3" width="19.7265625" style="308" customWidth="1"/>
    <col min="4" max="4" width="25.1796875" style="307" customWidth="1"/>
    <col min="5" max="5" width="15.26953125" style="307" customWidth="1"/>
    <col min="6" max="7" width="17.7265625" style="305" customWidth="1"/>
    <col min="8" max="8" width="17.7265625" style="186" customWidth="1"/>
    <col min="9" max="9" width="17" style="186" customWidth="1"/>
    <col min="10" max="10" width="12.26953125" style="186" customWidth="1"/>
    <col min="11" max="11" width="11.81640625" style="186" customWidth="1"/>
    <col min="12" max="12" width="12.1796875" style="186" customWidth="1"/>
    <col min="13" max="13" width="1.54296875" style="305" customWidth="1"/>
    <col min="14" max="16384" width="8.81640625" style="309"/>
  </cols>
  <sheetData>
    <row r="1" spans="1:14" ht="21.75" customHeight="1" x14ac:dyDescent="0.35">
      <c r="A1" s="5"/>
      <c r="B1" s="272" t="s">
        <v>0</v>
      </c>
      <c r="C1" s="273"/>
      <c r="D1" s="273"/>
      <c r="E1" s="273"/>
      <c r="F1" s="273"/>
      <c r="G1" s="273"/>
      <c r="H1" s="273"/>
      <c r="I1" s="273"/>
      <c r="J1" s="273"/>
      <c r="K1" s="273"/>
      <c r="L1" s="275"/>
      <c r="M1" s="5"/>
      <c r="N1" s="310"/>
    </row>
    <row r="2" spans="1:14" x14ac:dyDescent="0.35">
      <c r="A2" s="5"/>
      <c r="B2" s="274"/>
      <c r="C2" s="12"/>
      <c r="D2" s="12"/>
      <c r="E2" s="12"/>
      <c r="F2" s="12"/>
      <c r="G2" s="12"/>
      <c r="H2" s="12"/>
      <c r="I2" s="12"/>
      <c r="J2" s="12"/>
      <c r="K2" s="12"/>
      <c r="L2" s="20"/>
      <c r="M2" s="5"/>
      <c r="N2" s="310"/>
    </row>
    <row r="3" spans="1:14" x14ac:dyDescent="0.35">
      <c r="A3" s="5"/>
      <c r="B3" s="274"/>
      <c r="C3" s="12"/>
      <c r="D3" s="12"/>
      <c r="E3" s="12"/>
      <c r="F3" s="12"/>
      <c r="G3" s="12"/>
      <c r="H3" s="12"/>
      <c r="I3" s="12"/>
      <c r="J3" s="12"/>
      <c r="K3" s="12"/>
      <c r="L3" s="20"/>
      <c r="M3" s="5"/>
      <c r="N3" s="310"/>
    </row>
    <row r="4" spans="1:14" ht="24" customHeight="1" x14ac:dyDescent="0.35">
      <c r="A4" s="5"/>
      <c r="B4" s="19"/>
      <c r="C4" s="12"/>
      <c r="D4" s="12"/>
      <c r="E4" s="12"/>
      <c r="F4" s="12"/>
      <c r="G4" s="12"/>
      <c r="H4" s="12"/>
      <c r="I4" s="12"/>
      <c r="J4" s="12"/>
      <c r="K4" s="12"/>
      <c r="L4" s="20"/>
      <c r="M4" s="5"/>
      <c r="N4" s="310"/>
    </row>
    <row r="5" spans="1:14" ht="24.75" customHeight="1" x14ac:dyDescent="0.35">
      <c r="A5" s="5"/>
      <c r="B5" s="19" t="s">
        <v>135</v>
      </c>
      <c r="C5" s="12"/>
      <c r="D5" s="12"/>
      <c r="E5" s="12"/>
      <c r="F5" s="12"/>
      <c r="G5" s="12"/>
      <c r="H5" s="12"/>
      <c r="I5" s="12"/>
      <c r="J5" s="12"/>
      <c r="K5" s="12"/>
      <c r="L5" s="20"/>
      <c r="M5" s="5"/>
      <c r="N5" s="310"/>
    </row>
    <row r="6" spans="1:14" ht="20.25" customHeight="1" x14ac:dyDescent="0.35">
      <c r="A6" s="5"/>
      <c r="B6" s="19" t="s">
        <v>136</v>
      </c>
      <c r="C6" s="12"/>
      <c r="D6" s="12"/>
      <c r="E6" s="12"/>
      <c r="F6" s="12"/>
      <c r="G6" s="12"/>
      <c r="H6" s="12"/>
      <c r="I6" s="12"/>
      <c r="J6" s="12"/>
      <c r="K6" s="12"/>
      <c r="L6" s="20"/>
      <c r="M6" s="5"/>
      <c r="N6" s="310"/>
    </row>
    <row r="7" spans="1:14" ht="15" customHeight="1" x14ac:dyDescent="0.35">
      <c r="A7" s="18"/>
      <c r="B7" s="10"/>
      <c r="C7" s="11"/>
      <c r="D7" s="12"/>
      <c r="E7" s="12"/>
      <c r="F7" s="12"/>
      <c r="G7" s="13"/>
      <c r="H7" s="13"/>
      <c r="I7" s="13"/>
      <c r="J7" s="13"/>
      <c r="K7" s="13"/>
      <c r="L7" s="14"/>
      <c r="M7" s="18"/>
      <c r="N7" s="310"/>
    </row>
    <row r="8" spans="1:14" ht="23.25" customHeight="1" x14ac:dyDescent="0.35">
      <c r="A8" s="18"/>
      <c r="B8" s="6"/>
      <c r="C8" s="7"/>
      <c r="D8" s="8" t="s">
        <v>2</v>
      </c>
      <c r="E8" s="8"/>
      <c r="F8" s="8"/>
      <c r="G8" s="8"/>
      <c r="H8" s="8"/>
      <c r="I8" s="8"/>
      <c r="J8" s="8"/>
      <c r="K8" s="8"/>
      <c r="L8" s="9"/>
      <c r="M8" s="18"/>
      <c r="N8" s="310"/>
    </row>
    <row r="9" spans="1:14" ht="15" customHeight="1" x14ac:dyDescent="0.35">
      <c r="A9" s="18"/>
      <c r="B9" s="10"/>
      <c r="C9" s="7"/>
      <c r="D9" s="12"/>
      <c r="E9" s="12"/>
      <c r="F9" s="12"/>
      <c r="G9" s="13"/>
      <c r="H9" s="13"/>
      <c r="I9" s="13"/>
      <c r="J9" s="13"/>
      <c r="K9" s="13"/>
      <c r="L9" s="14"/>
      <c r="M9" s="18"/>
      <c r="N9" s="310"/>
    </row>
    <row r="10" spans="1:14" ht="20.25" customHeight="1" x14ac:dyDescent="0.35">
      <c r="A10" s="18"/>
      <c r="B10" s="6"/>
      <c r="C10" s="15"/>
      <c r="D10" s="341" t="s">
        <v>149</v>
      </c>
      <c r="E10" s="16"/>
      <c r="F10" s="16"/>
      <c r="G10" s="16"/>
      <c r="H10" s="16"/>
      <c r="I10" s="16"/>
      <c r="J10" s="16"/>
      <c r="K10" s="16"/>
      <c r="L10" s="17"/>
      <c r="M10" s="18"/>
      <c r="N10" s="310"/>
    </row>
    <row r="11" spans="1:14" ht="21.75" customHeight="1" x14ac:dyDescent="0.35">
      <c r="A11" s="18"/>
      <c r="B11" s="19" t="s">
        <v>132</v>
      </c>
      <c r="C11" s="12"/>
      <c r="D11" s="12"/>
      <c r="E11" s="12"/>
      <c r="F11" s="12"/>
      <c r="G11" s="12"/>
      <c r="H11" s="12"/>
      <c r="I11" s="12"/>
      <c r="J11" s="12"/>
      <c r="K11" s="12"/>
      <c r="L11" s="20"/>
      <c r="M11" s="18"/>
      <c r="N11" s="310"/>
    </row>
    <row r="12" spans="1:14" ht="18.75" customHeight="1" x14ac:dyDescent="0.35">
      <c r="A12" s="18"/>
      <c r="B12" s="19" t="s">
        <v>133</v>
      </c>
      <c r="C12" s="12"/>
      <c r="D12" s="12"/>
      <c r="E12" s="12"/>
      <c r="F12" s="12"/>
      <c r="G12" s="12"/>
      <c r="H12" s="12"/>
      <c r="I12" s="12"/>
      <c r="J12" s="12"/>
      <c r="K12" s="12"/>
      <c r="L12" s="20"/>
      <c r="M12" s="18"/>
      <c r="N12" s="310"/>
    </row>
    <row r="13" spans="1:14" ht="21" customHeight="1" x14ac:dyDescent="0.35">
      <c r="A13" s="18"/>
      <c r="B13" s="19" t="s">
        <v>134</v>
      </c>
      <c r="C13" s="12"/>
      <c r="D13" s="12"/>
      <c r="E13" s="12"/>
      <c r="F13" s="12"/>
      <c r="G13" s="12"/>
      <c r="H13" s="12"/>
      <c r="I13" s="12"/>
      <c r="J13" s="12"/>
      <c r="K13" s="12"/>
      <c r="L13" s="20"/>
      <c r="M13" s="18"/>
      <c r="N13" s="310"/>
    </row>
    <row r="14" spans="1:14" ht="15" customHeight="1" x14ac:dyDescent="0.35">
      <c r="A14" s="18"/>
      <c r="B14" s="276"/>
      <c r="C14" s="23"/>
      <c r="D14" s="23"/>
      <c r="E14" s="23"/>
      <c r="F14" s="23"/>
      <c r="G14" s="23"/>
      <c r="H14" s="23"/>
      <c r="I14" s="23"/>
      <c r="J14" s="23"/>
      <c r="K14" s="23"/>
      <c r="L14" s="277"/>
      <c r="M14" s="18"/>
      <c r="N14" s="310"/>
    </row>
    <row r="15" spans="1:14" ht="21.75" customHeight="1" x14ac:dyDescent="0.35">
      <c r="A15" s="49"/>
      <c r="B15" s="41"/>
      <c r="C15" s="42"/>
      <c r="D15" s="194"/>
      <c r="E15" s="194"/>
      <c r="F15" s="369" t="s">
        <v>117</v>
      </c>
      <c r="G15" s="370"/>
      <c r="H15" s="371"/>
      <c r="I15" s="48"/>
      <c r="J15" s="47"/>
      <c r="K15" s="47"/>
      <c r="L15" s="50"/>
      <c r="M15" s="49"/>
      <c r="N15" s="310"/>
    </row>
    <row r="16" spans="1:14" x14ac:dyDescent="0.35">
      <c r="A16" s="35"/>
      <c r="B16" s="51"/>
      <c r="C16" s="28"/>
      <c r="D16" s="195"/>
      <c r="E16" s="195"/>
      <c r="F16" s="28"/>
      <c r="G16" s="38"/>
      <c r="H16" s="34"/>
      <c r="I16" s="34"/>
      <c r="J16" s="32"/>
      <c r="K16" s="32"/>
      <c r="L16" s="36"/>
      <c r="M16" s="35"/>
      <c r="N16" s="310"/>
    </row>
    <row r="17" spans="1:14" ht="28" x14ac:dyDescent="0.35">
      <c r="A17" s="35"/>
      <c r="B17" s="51"/>
      <c r="C17" s="28"/>
      <c r="D17" s="195"/>
      <c r="E17" s="195"/>
      <c r="F17" s="196" t="s">
        <v>6</v>
      </c>
      <c r="G17" s="197" t="s">
        <v>7</v>
      </c>
      <c r="H17" s="198" t="s">
        <v>8</v>
      </c>
      <c r="I17" s="34"/>
      <c r="J17" s="32"/>
      <c r="K17" s="32"/>
      <c r="L17" s="36"/>
      <c r="M17" s="35"/>
      <c r="N17" s="310"/>
    </row>
    <row r="18" spans="1:14" ht="28" x14ac:dyDescent="0.35">
      <c r="A18" s="199"/>
      <c r="B18" s="200"/>
      <c r="C18" s="201"/>
      <c r="D18" s="202"/>
      <c r="E18" s="202"/>
      <c r="F18" s="203" t="s">
        <v>118</v>
      </c>
      <c r="G18" s="204">
        <v>0.80830000000000002</v>
      </c>
      <c r="H18" s="198" t="s">
        <v>15</v>
      </c>
      <c r="I18" s="205"/>
      <c r="J18" s="206"/>
      <c r="K18" s="206"/>
      <c r="L18" s="207"/>
      <c r="M18" s="199"/>
      <c r="N18" s="310"/>
    </row>
    <row r="19" spans="1:14" ht="28" x14ac:dyDescent="0.35">
      <c r="A19" s="208"/>
      <c r="B19" s="209"/>
      <c r="C19" s="210"/>
      <c r="D19" s="211"/>
      <c r="E19" s="211"/>
      <c r="F19" s="203" t="s">
        <v>19</v>
      </c>
      <c r="G19" s="212">
        <v>0.75829999999999997</v>
      </c>
      <c r="H19" s="198" t="s">
        <v>15</v>
      </c>
      <c r="I19" s="213"/>
      <c r="J19" s="213"/>
      <c r="K19" s="213"/>
      <c r="L19" s="214"/>
      <c r="M19" s="208"/>
      <c r="N19" s="310"/>
    </row>
    <row r="20" spans="1:14" ht="28" x14ac:dyDescent="0.35">
      <c r="A20" s="208"/>
      <c r="B20" s="215"/>
      <c r="C20" s="216"/>
      <c r="D20" s="211"/>
      <c r="E20" s="211"/>
      <c r="F20" s="203" t="s">
        <v>119</v>
      </c>
      <c r="G20" s="204">
        <v>0.63329999999999997</v>
      </c>
      <c r="H20" s="198" t="s">
        <v>15</v>
      </c>
      <c r="I20" s="216"/>
      <c r="J20" s="213"/>
      <c r="K20" s="213"/>
      <c r="L20" s="214"/>
      <c r="M20" s="208"/>
      <c r="N20" s="310"/>
    </row>
    <row r="21" spans="1:14" x14ac:dyDescent="0.35">
      <c r="A21" s="86"/>
      <c r="B21" s="217"/>
      <c r="C21" s="92"/>
      <c r="D21" s="146"/>
      <c r="E21" s="218"/>
      <c r="F21" s="46"/>
      <c r="G21" s="59"/>
      <c r="H21" s="92"/>
      <c r="I21" s="92"/>
      <c r="J21" s="84"/>
      <c r="K21" s="84"/>
      <c r="L21" s="85"/>
      <c r="M21" s="86"/>
      <c r="N21" s="310"/>
    </row>
    <row r="22" spans="1:14" ht="15" thickBot="1" x14ac:dyDescent="0.4">
      <c r="A22" s="86"/>
      <c r="B22" s="219"/>
      <c r="C22" s="220"/>
      <c r="D22" s="221"/>
      <c r="E22" s="222"/>
      <c r="F22" s="223"/>
      <c r="G22" s="224"/>
      <c r="H22" s="220"/>
      <c r="I22" s="220"/>
      <c r="J22" s="225"/>
      <c r="K22" s="225"/>
      <c r="L22" s="226"/>
      <c r="M22" s="86"/>
      <c r="N22" s="310"/>
    </row>
    <row r="23" spans="1:14" ht="15" thickBot="1" x14ac:dyDescent="0.4">
      <c r="A23" s="86"/>
      <c r="B23" s="92"/>
      <c r="C23" s="92"/>
      <c r="D23" s="146"/>
      <c r="E23" s="218"/>
      <c r="F23" s="46"/>
      <c r="G23" s="59"/>
      <c r="H23" s="92"/>
      <c r="I23" s="92"/>
      <c r="J23" s="84"/>
      <c r="K23" s="84"/>
      <c r="L23" s="84"/>
      <c r="M23" s="86"/>
      <c r="N23" s="310"/>
    </row>
    <row r="24" spans="1:14" ht="23.25" customHeight="1" x14ac:dyDescent="0.35">
      <c r="A24" s="86"/>
      <c r="B24" s="286" t="s">
        <v>137</v>
      </c>
      <c r="C24" s="287"/>
      <c r="D24" s="287"/>
      <c r="E24" s="287"/>
      <c r="F24" s="287"/>
      <c r="G24" s="287"/>
      <c r="H24" s="287"/>
      <c r="I24" s="287"/>
      <c r="J24" s="287"/>
      <c r="K24" s="287"/>
      <c r="L24" s="288"/>
      <c r="M24" s="86"/>
      <c r="N24" s="310"/>
    </row>
    <row r="25" spans="1:14" ht="21" customHeight="1" x14ac:dyDescent="0.35">
      <c r="A25" s="86"/>
      <c r="B25" s="289" t="s">
        <v>136</v>
      </c>
      <c r="C25" s="284"/>
      <c r="D25" s="284"/>
      <c r="E25" s="284"/>
      <c r="F25" s="284"/>
      <c r="G25" s="284"/>
      <c r="H25" s="284"/>
      <c r="I25" s="284"/>
      <c r="J25" s="284"/>
      <c r="K25" s="284"/>
      <c r="L25" s="285"/>
      <c r="M25" s="86"/>
      <c r="N25" s="310"/>
    </row>
    <row r="26" spans="1:14" ht="21" customHeight="1" x14ac:dyDescent="0.35">
      <c r="A26" s="86"/>
      <c r="B26" s="283" t="s">
        <v>38</v>
      </c>
      <c r="C26" s="284"/>
      <c r="D26" s="284"/>
      <c r="E26" s="284"/>
      <c r="F26" s="284"/>
      <c r="G26" s="284"/>
      <c r="H26" s="284"/>
      <c r="I26" s="284"/>
      <c r="J26" s="284"/>
      <c r="K26" s="284"/>
      <c r="L26" s="285"/>
      <c r="M26" s="86"/>
      <c r="N26" s="310"/>
    </row>
    <row r="27" spans="1:14" x14ac:dyDescent="0.35">
      <c r="A27" s="86"/>
      <c r="B27" s="279"/>
      <c r="C27" s="280"/>
      <c r="D27" s="280"/>
      <c r="E27" s="280"/>
      <c r="F27" s="280"/>
      <c r="G27" s="280"/>
      <c r="H27" s="280"/>
      <c r="I27" s="280"/>
      <c r="J27" s="280"/>
      <c r="K27" s="280"/>
      <c r="L27" s="281"/>
      <c r="M27" s="86"/>
      <c r="N27" s="310"/>
    </row>
    <row r="28" spans="1:14" x14ac:dyDescent="0.35">
      <c r="A28" s="86"/>
      <c r="B28" s="279"/>
      <c r="C28" s="280"/>
      <c r="D28" s="280"/>
      <c r="E28" s="280"/>
      <c r="F28" s="280"/>
      <c r="G28" s="280"/>
      <c r="H28" s="280"/>
      <c r="I28" s="280"/>
      <c r="J28" s="280"/>
      <c r="K28" s="280"/>
      <c r="L28" s="281"/>
      <c r="M28" s="86"/>
      <c r="N28" s="310"/>
    </row>
    <row r="29" spans="1:14" x14ac:dyDescent="0.35">
      <c r="A29" s="86"/>
      <c r="B29" s="217"/>
      <c r="C29" s="92"/>
      <c r="D29" s="282"/>
      <c r="E29" s="282"/>
      <c r="F29" s="282"/>
      <c r="G29" s="282"/>
      <c r="H29" s="282"/>
      <c r="I29" s="282"/>
      <c r="J29" s="92"/>
      <c r="K29" s="92"/>
      <c r="L29" s="278"/>
      <c r="M29" s="86"/>
      <c r="N29" s="310"/>
    </row>
    <row r="30" spans="1:14" ht="60.4" customHeight="1" x14ac:dyDescent="0.35">
      <c r="A30" s="227"/>
      <c r="B30" s="228"/>
      <c r="C30" s="146"/>
      <c r="D30" s="372" t="s">
        <v>120</v>
      </c>
      <c r="E30" s="372"/>
      <c r="F30" s="343" t="s">
        <v>121</v>
      </c>
      <c r="G30" s="359" t="str">
        <f>F18</f>
        <v>AZ Trading Corporation</v>
      </c>
      <c r="H30" s="359" t="str">
        <f>F19</f>
        <v>Dalitso Business Equipment</v>
      </c>
      <c r="I30" s="359" t="str">
        <f>F20</f>
        <v>PBSA Batsumi Enterprise</v>
      </c>
      <c r="J30" s="146"/>
      <c r="K30" s="146"/>
      <c r="L30" s="229"/>
      <c r="M30" s="227"/>
      <c r="N30" s="310"/>
    </row>
    <row r="31" spans="1:14" x14ac:dyDescent="0.35">
      <c r="A31" s="97"/>
      <c r="B31" s="230"/>
      <c r="C31" s="231"/>
      <c r="D31" s="15"/>
      <c r="E31" s="360" t="s">
        <v>122</v>
      </c>
      <c r="F31" s="361" t="s">
        <v>40</v>
      </c>
      <c r="G31" s="46"/>
      <c r="H31" s="46"/>
      <c r="I31" s="46"/>
      <c r="J31" s="46"/>
      <c r="K31" s="46"/>
      <c r="L31" s="232"/>
      <c r="M31" s="97"/>
      <c r="N31" s="310"/>
    </row>
    <row r="32" spans="1:14" x14ac:dyDescent="0.35">
      <c r="A32" s="18"/>
      <c r="B32" s="10"/>
      <c r="C32" s="233">
        <v>1</v>
      </c>
      <c r="D32" s="373" t="s">
        <v>44</v>
      </c>
      <c r="E32" s="374"/>
      <c r="F32" s="234"/>
      <c r="G32" s="24"/>
      <c r="H32" s="24"/>
      <c r="I32" s="24"/>
      <c r="J32" s="24"/>
      <c r="K32" s="24"/>
      <c r="L32" s="26"/>
      <c r="M32" s="18"/>
      <c r="N32" s="310"/>
    </row>
    <row r="33" spans="1:14" x14ac:dyDescent="0.35">
      <c r="A33" s="18"/>
      <c r="B33" s="10"/>
      <c r="C33" s="233" t="s">
        <v>46</v>
      </c>
      <c r="D33" s="235" t="s">
        <v>123</v>
      </c>
      <c r="E33" s="236"/>
      <c r="F33" s="115"/>
      <c r="G33" s="344"/>
      <c r="H33" s="344"/>
      <c r="I33" s="344"/>
      <c r="J33" s="24"/>
      <c r="K33" s="24"/>
      <c r="L33" s="26"/>
      <c r="M33" s="18"/>
      <c r="N33" s="310"/>
    </row>
    <row r="34" spans="1:14" x14ac:dyDescent="0.35">
      <c r="A34" s="18"/>
      <c r="B34" s="10"/>
      <c r="C34" s="233">
        <v>2</v>
      </c>
      <c r="D34" s="375" t="s">
        <v>51</v>
      </c>
      <c r="E34" s="375"/>
      <c r="F34" s="126"/>
      <c r="G34" s="127"/>
      <c r="H34" s="127"/>
      <c r="I34" s="129"/>
      <c r="J34" s="24"/>
      <c r="K34" s="24"/>
      <c r="L34" s="26"/>
      <c r="M34" s="18"/>
      <c r="N34" s="310"/>
    </row>
    <row r="35" spans="1:14" ht="42" x14ac:dyDescent="0.35">
      <c r="A35" s="18"/>
      <c r="B35" s="10"/>
      <c r="C35" s="233" t="s">
        <v>52</v>
      </c>
      <c r="D35" s="237" t="s">
        <v>53</v>
      </c>
      <c r="E35" s="125"/>
      <c r="F35" s="115" t="s">
        <v>54</v>
      </c>
      <c r="G35" s="344"/>
      <c r="H35" s="344"/>
      <c r="I35" s="344"/>
      <c r="J35" s="24"/>
      <c r="K35" s="24"/>
      <c r="L35" s="26"/>
      <c r="M35" s="18"/>
      <c r="N35" s="310"/>
    </row>
    <row r="36" spans="1:14" ht="42" x14ac:dyDescent="0.35">
      <c r="A36" s="18"/>
      <c r="B36" s="10"/>
      <c r="C36" s="233" t="s">
        <v>55</v>
      </c>
      <c r="D36" s="239" t="s">
        <v>124</v>
      </c>
      <c r="E36" s="125"/>
      <c r="F36" s="115" t="s">
        <v>54</v>
      </c>
      <c r="G36" s="344"/>
      <c r="H36" s="344"/>
      <c r="I36" s="344"/>
      <c r="J36" s="24"/>
      <c r="K36" s="24"/>
      <c r="L36" s="26"/>
      <c r="M36" s="18"/>
      <c r="N36" s="310"/>
    </row>
    <row r="37" spans="1:14" x14ac:dyDescent="0.35">
      <c r="A37" s="18"/>
      <c r="B37" s="10"/>
      <c r="C37" s="233" t="s">
        <v>57</v>
      </c>
      <c r="D37" s="240" t="s">
        <v>58</v>
      </c>
      <c r="E37" s="125"/>
      <c r="F37" s="115" t="s">
        <v>54</v>
      </c>
      <c r="G37" s="344"/>
      <c r="H37" s="344"/>
      <c r="I37" s="344"/>
      <c r="J37" s="24"/>
      <c r="K37" s="24"/>
      <c r="L37" s="26"/>
      <c r="M37" s="18"/>
      <c r="N37" s="310"/>
    </row>
    <row r="38" spans="1:14" x14ac:dyDescent="0.35">
      <c r="A38" s="18"/>
      <c r="B38" s="10"/>
      <c r="C38" s="233">
        <v>3</v>
      </c>
      <c r="D38" s="376" t="s">
        <v>125</v>
      </c>
      <c r="E38" s="376"/>
      <c r="F38" s="241"/>
      <c r="G38" s="362"/>
      <c r="H38" s="362"/>
      <c r="I38" s="363"/>
      <c r="J38" s="24"/>
      <c r="K38" s="24"/>
      <c r="L38" s="26"/>
      <c r="M38" s="18"/>
      <c r="N38" s="310"/>
    </row>
    <row r="39" spans="1:14" x14ac:dyDescent="0.35">
      <c r="A39" s="18"/>
      <c r="B39" s="10"/>
      <c r="C39" s="233" t="s">
        <v>66</v>
      </c>
      <c r="D39" s="242" t="s">
        <v>126</v>
      </c>
      <c r="E39" s="125"/>
      <c r="F39" s="238" t="s">
        <v>127</v>
      </c>
      <c r="G39" s="344">
        <v>0</v>
      </c>
      <c r="H39" s="344">
        <v>0</v>
      </c>
      <c r="I39" s="344">
        <v>0</v>
      </c>
      <c r="J39" s="24"/>
      <c r="K39" s="24"/>
      <c r="L39" s="26"/>
      <c r="M39" s="18"/>
      <c r="N39" s="310"/>
    </row>
    <row r="40" spans="1:14" x14ac:dyDescent="0.35">
      <c r="A40" s="18"/>
      <c r="B40" s="10"/>
      <c r="C40" s="233" t="s">
        <v>68</v>
      </c>
      <c r="D40" s="243" t="s">
        <v>128</v>
      </c>
      <c r="E40" s="125"/>
      <c r="F40" s="238" t="s">
        <v>129</v>
      </c>
      <c r="G40" s="344">
        <v>0</v>
      </c>
      <c r="H40" s="344">
        <v>0</v>
      </c>
      <c r="I40" s="344">
        <v>0</v>
      </c>
      <c r="J40" s="24"/>
      <c r="K40" s="24"/>
      <c r="L40" s="26"/>
      <c r="M40" s="18"/>
      <c r="N40" s="310"/>
    </row>
    <row r="41" spans="1:14" x14ac:dyDescent="0.35">
      <c r="A41" s="18"/>
      <c r="B41" s="10"/>
      <c r="C41" s="233">
        <v>5</v>
      </c>
      <c r="D41" s="367" t="s">
        <v>88</v>
      </c>
      <c r="E41" s="367"/>
      <c r="F41" s="105"/>
      <c r="G41" s="244">
        <f>SUM(G33:G40)</f>
        <v>0</v>
      </c>
      <c r="H41" s="244">
        <f>SUM(H33:H40)</f>
        <v>0</v>
      </c>
      <c r="I41" s="244">
        <f>SUM(I33:I40)</f>
        <v>0</v>
      </c>
      <c r="J41" s="24"/>
      <c r="K41" s="24"/>
      <c r="L41" s="26"/>
      <c r="M41" s="18"/>
      <c r="N41" s="310"/>
    </row>
    <row r="42" spans="1:14" x14ac:dyDescent="0.35">
      <c r="A42" s="18"/>
      <c r="B42" s="78"/>
      <c r="C42" s="15"/>
      <c r="D42" s="141"/>
      <c r="E42" s="142"/>
      <c r="F42" s="143"/>
      <c r="G42" s="24"/>
      <c r="H42" s="24"/>
      <c r="I42" s="24"/>
      <c r="J42" s="24"/>
      <c r="K42" s="24"/>
      <c r="L42" s="26"/>
      <c r="M42" s="18"/>
      <c r="N42" s="310"/>
    </row>
    <row r="43" spans="1:14" ht="15" thickBot="1" x14ac:dyDescent="0.4">
      <c r="A43" s="18"/>
      <c r="B43" s="245"/>
      <c r="C43" s="246"/>
      <c r="D43" s="223"/>
      <c r="E43" s="223"/>
      <c r="F43" s="247" t="str">
        <f>IF(G41&gt;0,+G41," ")</f>
        <v xml:space="preserve"> </v>
      </c>
      <c r="G43" s="247" t="str">
        <f>IF(H41&gt;0,+H41," ")</f>
        <v xml:space="preserve"> </v>
      </c>
      <c r="H43" s="247" t="str">
        <f>IF(I41&gt;0,+I41," ")</f>
        <v xml:space="preserve"> </v>
      </c>
      <c r="I43" s="248"/>
      <c r="J43" s="248"/>
      <c r="K43" s="248"/>
      <c r="L43" s="249"/>
      <c r="M43" s="18"/>
      <c r="N43" s="310"/>
    </row>
    <row r="44" spans="1:14" x14ac:dyDescent="0.35">
      <c r="A44" s="18"/>
      <c r="B44" s="295" t="s">
        <v>138</v>
      </c>
      <c r="C44" s="290"/>
      <c r="D44" s="290"/>
      <c r="E44" s="290"/>
      <c r="F44" s="290"/>
      <c r="G44" s="290"/>
      <c r="H44" s="290"/>
      <c r="I44" s="290"/>
      <c r="J44" s="290"/>
      <c r="K44" s="290"/>
      <c r="L44" s="291"/>
      <c r="M44" s="18"/>
      <c r="N44" s="310"/>
    </row>
    <row r="45" spans="1:14" x14ac:dyDescent="0.35">
      <c r="A45" s="18"/>
      <c r="B45" s="292" t="s">
        <v>139</v>
      </c>
      <c r="C45" s="12"/>
      <c r="D45" s="12"/>
      <c r="E45" s="12"/>
      <c r="F45" s="293"/>
      <c r="G45" s="293"/>
      <c r="H45" s="293"/>
      <c r="I45" s="293"/>
      <c r="J45" s="293"/>
      <c r="K45" s="293"/>
      <c r="L45" s="294"/>
      <c r="M45" s="18"/>
      <c r="N45" s="310"/>
    </row>
    <row r="46" spans="1:14" x14ac:dyDescent="0.35">
      <c r="A46" s="18"/>
      <c r="B46" s="10"/>
      <c r="C46" s="368" t="s">
        <v>130</v>
      </c>
      <c r="D46" s="368"/>
      <c r="E46" s="368"/>
      <c r="F46" s="5"/>
      <c r="G46" s="24"/>
      <c r="H46" s="24"/>
      <c r="I46" s="24"/>
      <c r="J46" s="24"/>
      <c r="K46" s="24"/>
      <c r="L46" s="26"/>
      <c r="M46" s="18"/>
      <c r="N46" s="310"/>
    </row>
    <row r="47" spans="1:14" x14ac:dyDescent="0.35">
      <c r="A47" s="18"/>
      <c r="B47" s="10"/>
      <c r="C47" s="67" t="s">
        <v>91</v>
      </c>
      <c r="D47" s="7"/>
      <c r="E47" s="7"/>
      <c r="F47" s="7"/>
      <c r="G47" s="302" t="s">
        <v>92</v>
      </c>
      <c r="H47" s="159"/>
      <c r="I47" s="24"/>
      <c r="J47" s="24"/>
      <c r="K47" s="24"/>
      <c r="L47" s="26"/>
      <c r="M47" s="18"/>
      <c r="N47" s="310"/>
    </row>
    <row r="48" spans="1:14" x14ac:dyDescent="0.35">
      <c r="A48" s="18"/>
      <c r="B48" s="10"/>
      <c r="C48" s="67" t="s">
        <v>93</v>
      </c>
      <c r="D48" s="7"/>
      <c r="E48" s="7"/>
      <c r="F48" s="7"/>
      <c r="G48" s="193" t="s">
        <v>94</v>
      </c>
      <c r="H48" s="159"/>
      <c r="I48" s="24"/>
      <c r="J48" s="24"/>
      <c r="K48" s="24"/>
      <c r="L48" s="26"/>
      <c r="M48" s="18"/>
      <c r="N48" s="310"/>
    </row>
    <row r="49" spans="1:14" x14ac:dyDescent="0.35">
      <c r="A49" s="18"/>
      <c r="B49" s="10"/>
      <c r="C49" s="67" t="s">
        <v>95</v>
      </c>
      <c r="D49" s="7"/>
      <c r="E49" s="7"/>
      <c r="F49" s="7"/>
      <c r="G49" s="157"/>
      <c r="H49" s="158"/>
      <c r="I49" s="24"/>
      <c r="J49" s="24"/>
      <c r="K49" s="24"/>
      <c r="L49" s="26"/>
      <c r="M49" s="18"/>
      <c r="N49" s="310"/>
    </row>
    <row r="50" spans="1:14" x14ac:dyDescent="0.35">
      <c r="A50" s="18"/>
      <c r="B50" s="10"/>
      <c r="C50" s="67" t="s">
        <v>96</v>
      </c>
      <c r="D50" s="7"/>
      <c r="E50" s="7"/>
      <c r="F50" s="7"/>
      <c r="G50" s="7"/>
      <c r="H50" s="156"/>
      <c r="I50" s="24"/>
      <c r="J50" s="24"/>
      <c r="K50" s="24"/>
      <c r="L50" s="26"/>
      <c r="M50" s="18"/>
      <c r="N50" s="310"/>
    </row>
    <row r="51" spans="1:14" x14ac:dyDescent="0.35">
      <c r="A51" s="18"/>
      <c r="B51" s="10"/>
      <c r="C51" s="7"/>
      <c r="D51" s="7"/>
      <c r="E51" s="7"/>
      <c r="F51" s="5"/>
      <c r="G51" s="24"/>
      <c r="H51" s="24"/>
      <c r="I51" s="24"/>
      <c r="J51" s="24"/>
      <c r="K51" s="24"/>
      <c r="L51" s="26"/>
      <c r="M51" s="18"/>
      <c r="N51" s="310"/>
    </row>
    <row r="52" spans="1:14" x14ac:dyDescent="0.35">
      <c r="A52" s="18"/>
      <c r="B52" s="250"/>
      <c r="C52" s="298" t="s">
        <v>97</v>
      </c>
      <c r="D52" s="162"/>
      <c r="E52" s="162"/>
      <c r="F52" s="163"/>
      <c r="G52" s="164"/>
      <c r="H52" s="165"/>
      <c r="I52" s="165"/>
      <c r="J52" s="165"/>
      <c r="K52" s="165"/>
      <c r="L52" s="26"/>
      <c r="M52" s="18"/>
      <c r="N52" s="310"/>
    </row>
    <row r="53" spans="1:14" x14ac:dyDescent="0.35">
      <c r="A53" s="18"/>
      <c r="B53" s="250"/>
      <c r="C53" s="345" t="s">
        <v>98</v>
      </c>
      <c r="D53" s="251">
        <v>80</v>
      </c>
      <c r="E53" s="169"/>
      <c r="F53" s="24"/>
      <c r="G53" s="25"/>
      <c r="H53" s="24"/>
      <c r="I53" s="24"/>
      <c r="J53" s="24"/>
      <c r="K53" s="24"/>
      <c r="L53" s="26"/>
      <c r="M53" s="18"/>
      <c r="N53" s="310"/>
    </row>
    <row r="54" spans="1:14" ht="28" x14ac:dyDescent="0.35">
      <c r="A54" s="18"/>
      <c r="B54" s="250"/>
      <c r="C54" s="346" t="s">
        <v>99</v>
      </c>
      <c r="D54" s="251">
        <v>20</v>
      </c>
      <c r="E54" s="169"/>
      <c r="F54" s="24"/>
      <c r="G54" s="25"/>
      <c r="H54" s="24"/>
      <c r="I54" s="24"/>
      <c r="J54" s="24"/>
      <c r="K54" s="24"/>
      <c r="L54" s="26"/>
      <c r="M54" s="18"/>
      <c r="N54" s="310"/>
    </row>
    <row r="55" spans="1:14" x14ac:dyDescent="0.35">
      <c r="A55" s="18"/>
      <c r="B55" s="250"/>
      <c r="C55" s="154"/>
      <c r="D55" s="46"/>
      <c r="E55" s="46"/>
      <c r="F55" s="24"/>
      <c r="G55" s="25"/>
      <c r="H55" s="24"/>
      <c r="I55" s="24"/>
      <c r="J55" s="24"/>
      <c r="K55" s="24"/>
      <c r="L55" s="26"/>
      <c r="M55" s="18"/>
      <c r="N55" s="310"/>
    </row>
    <row r="56" spans="1:14" ht="42" x14ac:dyDescent="0.35">
      <c r="A56" s="18"/>
      <c r="B56" s="250"/>
      <c r="C56" s="317" t="s">
        <v>100</v>
      </c>
      <c r="D56" s="317" t="s">
        <v>101</v>
      </c>
      <c r="E56" s="172" t="s">
        <v>102</v>
      </c>
      <c r="F56" s="172" t="s">
        <v>103</v>
      </c>
      <c r="G56" s="172" t="s">
        <v>104</v>
      </c>
      <c r="H56" s="172" t="s">
        <v>105</v>
      </c>
      <c r="I56" s="172" t="s">
        <v>106</v>
      </c>
      <c r="J56" s="172" t="s">
        <v>107</v>
      </c>
      <c r="K56" s="172" t="s">
        <v>108</v>
      </c>
      <c r="L56" s="172" t="s">
        <v>109</v>
      </c>
      <c r="M56" s="18"/>
      <c r="N56" s="310"/>
    </row>
    <row r="57" spans="1:14" ht="28" x14ac:dyDescent="0.35">
      <c r="A57" s="18"/>
      <c r="B57" s="250"/>
      <c r="C57" s="252" t="str">
        <f>F18</f>
        <v>AZ Trading Corporation</v>
      </c>
      <c r="D57" s="253">
        <f>G41</f>
        <v>0</v>
      </c>
      <c r="E57" s="254">
        <f>MIN(F42:H43)</f>
        <v>0</v>
      </c>
      <c r="F57" s="255" t="str">
        <f>IF(+D57&gt;0,80*(1-(D57-E57)/E57)," ")</f>
        <v xml:space="preserve"> </v>
      </c>
      <c r="G57" s="256" t="str">
        <f>H18</f>
        <v>Level 1</v>
      </c>
      <c r="H57" s="257">
        <f>IF(G57="Level 1",20, IF(G57="Level 2",18,IF(G57="Level 3",16,IF(G57="Level 4",12,IF(G57="Level 5",8,IF(G57="Level 6",6,IF(G57="Level 7",4,IF(G57="Level 8",2,0))))))))</f>
        <v>20</v>
      </c>
      <c r="I57" s="258" t="str">
        <f t="shared" ref="I57:I59" si="0">IF(D57&gt;0,SUM(F57:H57)," ")</f>
        <v xml:space="preserve"> </v>
      </c>
      <c r="J57" s="259" t="str">
        <f>IF(D57&lt;&gt;0,RANK(I57,I$57:I$59,0),"")</f>
        <v/>
      </c>
      <c r="K57" s="260" t="e">
        <f>IF((D57-E57)/E57*100&lt;0,0,(D57-E57)/E57*100)</f>
        <v>#DIV/0!</v>
      </c>
      <c r="L57" s="261" t="str">
        <f>IF(D57&gt;0,(D57-E57)," ")</f>
        <v xml:space="preserve"> </v>
      </c>
      <c r="M57" s="18"/>
      <c r="N57" s="310"/>
    </row>
    <row r="58" spans="1:14" ht="28" x14ac:dyDescent="0.35">
      <c r="A58" s="18"/>
      <c r="B58" s="250"/>
      <c r="C58" s="132" t="str">
        <f>F19</f>
        <v>Dalitso Business Equipment</v>
      </c>
      <c r="D58" s="253">
        <f>H41</f>
        <v>0</v>
      </c>
      <c r="E58" s="254">
        <f>+E57</f>
        <v>0</v>
      </c>
      <c r="F58" s="255" t="str">
        <f t="shared" ref="F58:F59" si="1">IF(+D58&gt;0,80*(1-(D58-E58)/E58)," ")</f>
        <v xml:space="preserve"> </v>
      </c>
      <c r="G58" s="256" t="str">
        <f>H19</f>
        <v>Level 1</v>
      </c>
      <c r="H58" s="257">
        <f>IF(G58="Level 1",20, IF(G58="Level 2",18,IF(G58="Level 3",16,IF(G58="Level 4",12,IF(G58="Level 5",8,IF(G58="Level 6",6,IF(G58="Level 7",4,IF(G58="Level 8",2,0))))))))</f>
        <v>20</v>
      </c>
      <c r="I58" s="258" t="str">
        <f t="shared" si="0"/>
        <v xml:space="preserve"> </v>
      </c>
      <c r="J58" s="259" t="str">
        <f t="shared" ref="J58:J59" si="2">IF(D58&lt;&gt;0,RANK(I58,I$57:I$59,0),"")</f>
        <v/>
      </c>
      <c r="K58" s="260" t="e">
        <f t="shared" ref="K58:K59" si="3">IF((D58-E58)/E58*100&lt;0,0,(D58-E58)/E58*100)</f>
        <v>#DIV/0!</v>
      </c>
      <c r="L58" s="261" t="str">
        <f t="shared" ref="L58:L59" si="4">IF(D58&gt;0,(D58-E58)," ")</f>
        <v xml:space="preserve"> </v>
      </c>
      <c r="M58" s="18"/>
      <c r="N58" s="310"/>
    </row>
    <row r="59" spans="1:14" ht="28" x14ac:dyDescent="0.35">
      <c r="A59" s="18"/>
      <c r="B59" s="262"/>
      <c r="C59" s="132" t="str">
        <f>F20</f>
        <v>PBSA Batsumi Enterprise</v>
      </c>
      <c r="D59" s="253">
        <f>I41</f>
        <v>0</v>
      </c>
      <c r="E59" s="254">
        <f>+E57</f>
        <v>0</v>
      </c>
      <c r="F59" s="255" t="str">
        <f t="shared" si="1"/>
        <v xml:space="preserve"> </v>
      </c>
      <c r="G59" s="256" t="str">
        <f>H20</f>
        <v>Level 1</v>
      </c>
      <c r="H59" s="257">
        <f t="shared" ref="H59" si="5">IF(G59="Level 1",20, IF(G59="Level 2",18,IF(G59="Level 3",16,IF(G59="Level 4",12,IF(G59="Level 5",8,IF(G59="Level 6",6,IF(G59="Level 7",4,IF(G59="Level 8",2,0))))))))</f>
        <v>20</v>
      </c>
      <c r="I59" s="258" t="str">
        <f t="shared" si="0"/>
        <v xml:space="preserve"> </v>
      </c>
      <c r="J59" s="259" t="str">
        <f t="shared" si="2"/>
        <v/>
      </c>
      <c r="K59" s="260" t="e">
        <f t="shared" si="3"/>
        <v>#DIV/0!</v>
      </c>
      <c r="L59" s="261" t="str">
        <f t="shared" si="4"/>
        <v xml:space="preserve"> </v>
      </c>
      <c r="M59" s="18"/>
      <c r="N59" s="310"/>
    </row>
    <row r="60" spans="1:14" x14ac:dyDescent="0.35">
      <c r="A60" s="159"/>
      <c r="B60" s="262"/>
      <c r="C60" s="263"/>
      <c r="D60" s="264"/>
      <c r="E60" s="265"/>
      <c r="F60" s="266"/>
      <c r="G60" s="113"/>
      <c r="H60" s="267"/>
      <c r="I60" s="268"/>
      <c r="J60" s="269"/>
      <c r="K60" s="270"/>
      <c r="L60" s="271"/>
      <c r="M60" s="159"/>
      <c r="N60" s="310"/>
    </row>
    <row r="61" spans="1:14" x14ac:dyDescent="0.35">
      <c r="A61" s="18"/>
      <c r="B61" s="10"/>
      <c r="C61" s="154"/>
      <c r="D61" s="25"/>
      <c r="E61" s="297" t="s">
        <v>110</v>
      </c>
      <c r="F61" s="13"/>
      <c r="G61" s="18"/>
      <c r="H61" s="296" t="s">
        <v>111</v>
      </c>
      <c r="I61" s="24"/>
      <c r="J61" s="296" t="s">
        <v>131</v>
      </c>
      <c r="K61" s="24"/>
      <c r="L61" s="26"/>
      <c r="M61" s="18"/>
      <c r="N61" s="310"/>
    </row>
    <row r="62" spans="1:14" ht="35.15" customHeight="1" thickBot="1" x14ac:dyDescent="0.4">
      <c r="B62" s="321"/>
      <c r="C62" s="318" t="s">
        <v>113</v>
      </c>
      <c r="D62" s="319"/>
      <c r="E62" s="322"/>
      <c r="F62" s="322"/>
      <c r="H62" s="187"/>
      <c r="I62" s="320"/>
      <c r="J62" s="187"/>
      <c r="K62" s="320"/>
      <c r="L62" s="323"/>
      <c r="N62" s="310"/>
    </row>
    <row r="63" spans="1:14" ht="35.15" customHeight="1" thickBot="1" x14ac:dyDescent="0.4">
      <c r="B63" s="321"/>
      <c r="C63" s="318" t="s">
        <v>114</v>
      </c>
      <c r="D63" s="319"/>
      <c r="E63" s="187"/>
      <c r="F63" s="187"/>
      <c r="H63" s="189"/>
      <c r="I63" s="320"/>
      <c r="J63" s="189"/>
      <c r="K63" s="320"/>
      <c r="L63" s="323"/>
      <c r="N63" s="310"/>
    </row>
    <row r="64" spans="1:14" ht="35.15" customHeight="1" thickBot="1" x14ac:dyDescent="0.4">
      <c r="B64" s="321"/>
      <c r="C64" s="318" t="s">
        <v>115</v>
      </c>
      <c r="D64" s="319"/>
      <c r="E64" s="189"/>
      <c r="F64" s="189"/>
      <c r="H64" s="189"/>
      <c r="I64" s="320"/>
      <c r="J64" s="189"/>
      <c r="K64" s="320"/>
      <c r="L64" s="323"/>
      <c r="N64" s="310"/>
    </row>
    <row r="65" spans="2:14" ht="35.15" customHeight="1" thickBot="1" x14ac:dyDescent="0.4">
      <c r="B65" s="321"/>
      <c r="C65" s="318" t="s">
        <v>116</v>
      </c>
      <c r="D65" s="319"/>
      <c r="E65" s="190"/>
      <c r="F65" s="190"/>
      <c r="H65" s="189"/>
      <c r="I65" s="320"/>
      <c r="J65" s="189"/>
      <c r="K65" s="320"/>
      <c r="L65" s="323"/>
      <c r="N65" s="310"/>
    </row>
    <row r="66" spans="2:14" ht="15" thickBot="1" x14ac:dyDescent="0.4">
      <c r="B66" s="324"/>
      <c r="C66" s="325"/>
      <c r="D66" s="326"/>
      <c r="E66" s="188"/>
      <c r="F66" s="187"/>
      <c r="G66" s="187"/>
      <c r="H66" s="187"/>
      <c r="I66" s="327"/>
      <c r="J66" s="187"/>
      <c r="K66" s="187"/>
      <c r="L66" s="328"/>
      <c r="N66" s="310"/>
    </row>
    <row r="67" spans="2:14" x14ac:dyDescent="0.35">
      <c r="N67" s="310"/>
    </row>
  </sheetData>
  <sheetProtection password="A071" sheet="1" objects="1" scenarios="1"/>
  <mergeCells count="7">
    <mergeCell ref="D41:E41"/>
    <mergeCell ref="C46:E46"/>
    <mergeCell ref="F15:H15"/>
    <mergeCell ref="D30:E30"/>
    <mergeCell ref="D32:E32"/>
    <mergeCell ref="D34:E34"/>
    <mergeCell ref="D38:E38"/>
  </mergeCells>
  <dataValidations count="4">
    <dataValidation type="decimal" allowBlank="1" showInputMessage="1" showErrorMessage="1" promptTitle="ACCESSORIES" prompt="Complete the total price for any accessories as per the proposal from the supplier" sqref="G39:I40" xr:uid="{00000000-0002-0000-0100-000000000000}">
      <formula1>0.01</formula1>
      <formula2>99999.99</formula2>
    </dataValidation>
    <dataValidation type="decimal" allowBlank="1" showInputMessage="1" showErrorMessage="1" promptTitle="ADDITIONAL/OPTION SERVICES" prompt="Complete the fields with the proposed total cost of any additional/optional services as per the proposal from the service provider" sqref="G35:I37" xr:uid="{00000000-0002-0000-0100-000001000000}">
      <formula1>0.01</formula1>
      <formula2>99999.99</formula2>
    </dataValidation>
    <dataValidation type="decimal" allowBlank="1" showInputMessage="1" showErrorMessage="1" promptTitle="PURCHASE PRICE" prompt="Complete the purchase price per unit" sqref="G33:I33" xr:uid="{00000000-0002-0000-0100-000002000000}">
      <formula1>0.01</formula1>
      <formula2>999999.99</formula2>
    </dataValidation>
    <dataValidation type="list" allowBlank="1" showInputMessage="1" showErrorMessage="1" sqref="F35:F37" xr:uid="{00000000-0002-0000-0100-000003000000}">
      <formula1>"Per Hour, Per Device, Once-off"</formula1>
    </dataValidation>
  </dataValidations>
  <pageMargins left="0.25" right="0.25" top="0.75" bottom="0.75" header="0.3" footer="0.3"/>
  <pageSetup paperSize="9" scale="54" orientation="portrait" r:id="rId1"/>
  <ignoredErrors>
    <ignoredError sqref="K57:K59" evalError="1"/>
    <ignoredError sqref="G30:I30" unlockedFormula="1"/>
  </ignoredError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08FFC00AA84044D9133115AB46DEBFA" ma:contentTypeVersion="4" ma:contentTypeDescription="Create a new document." ma:contentTypeScope="" ma:versionID="c654e6f1f82d4dc4156f0dbd7911b87d">
  <xsd:schema xmlns:xsd="http://www.w3.org/2001/XMLSchema" xmlns:xs="http://www.w3.org/2001/XMLSchema" xmlns:p="http://schemas.microsoft.com/office/2006/metadata/properties" xmlns:ns3="f083da49-451a-4629-8875-846b923e2ce9" targetNamespace="http://schemas.microsoft.com/office/2006/metadata/properties" ma:root="true" ma:fieldsID="8b8453f4c07ded3a33dce2fb923b5137" ns3:_="">
    <xsd:import namespace="f083da49-451a-4629-8875-846b923e2ce9"/>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83da49-451a-4629-8875-846b923e2c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2F34C8-2EBB-4EF2-B0FC-DEAF2C128693}">
  <ds:schemaRefs>
    <ds:schemaRef ds:uri="http://schemas.microsoft.com/sharepoint/v3/contenttype/forms"/>
  </ds:schemaRefs>
</ds:datastoreItem>
</file>

<file path=customXml/itemProps2.xml><?xml version="1.0" encoding="utf-8"?>
<ds:datastoreItem xmlns:ds="http://schemas.openxmlformats.org/officeDocument/2006/customXml" ds:itemID="{22F8F384-C3A9-466A-AD3A-FD6FBEDD12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83da49-451a-4629-8875-846b923e2c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E423610-8C07-47E2-9F04-6ADEB5BF452D}">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f083da49-451a-4629-8875-846b923e2ce9"/>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Category 1 to 3 (80-20)</vt:lpstr>
      <vt:lpstr>Category 4 (80-20)</vt:lpstr>
      <vt:lpstr>'Category 1 to 3 (80-20)'!Per_Hour</vt:lpstr>
      <vt:lpstr>'Category 1 to 3 (80-20)'!Print_Area</vt:lpstr>
      <vt:lpstr>'Category 4 (80-20)'!Print_Area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National Treasury</dc:creator>
  <cp:lastModifiedBy>Kwanele Mtembu</cp:lastModifiedBy>
  <cp:lastPrinted>2019-07-15T20:07:18Z</cp:lastPrinted>
  <dcterms:created xsi:type="dcterms:W3CDTF">2019-01-07T07:59:09Z</dcterms:created>
  <dcterms:modified xsi:type="dcterms:W3CDTF">2021-03-02T13:40:40Z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0x010100C08FFC00AA84044D9133115AB46DEBFA</vt:lpwstr>
  </property>
</Properties>
</file>